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7" activeTab="48"/>
  </bookViews>
  <sheets>
    <sheet name="31.12" sheetId="1" r:id="rId1"/>
    <sheet name="07.01" sheetId="2" r:id="rId2"/>
    <sheet name="14.01" sheetId="3" r:id="rId3"/>
    <sheet name="21.01" sheetId="4" r:id="rId4"/>
    <sheet name="28.01" sheetId="5" r:id="rId5"/>
    <sheet name="04.02" sheetId="6" r:id="rId6"/>
    <sheet name="11.02" sheetId="7" r:id="rId7"/>
    <sheet name="18.02" sheetId="9" r:id="rId8"/>
    <sheet name="25.02" sheetId="10" r:id="rId9"/>
    <sheet name="04.03" sheetId="11" r:id="rId10"/>
    <sheet name="11.03" sheetId="12" r:id="rId11"/>
    <sheet name="17.03" sheetId="13" r:id="rId12"/>
    <sheet name="25.03" sheetId="14" r:id="rId13"/>
    <sheet name="01.04" sheetId="15" r:id="rId14"/>
    <sheet name="08.04" sheetId="16" r:id="rId15"/>
    <sheet name="15.04" sheetId="17" r:id="rId16"/>
    <sheet name="29.04" sheetId="18" r:id="rId17"/>
    <sheet name="06.05" sheetId="19" r:id="rId18"/>
    <sheet name="13.05" sheetId="20" r:id="rId19"/>
    <sheet name="20.05" sheetId="21" r:id="rId20"/>
    <sheet name="27.05" sheetId="22" r:id="rId21"/>
    <sheet name="03.06" sheetId="23" r:id="rId22"/>
    <sheet name="10.06" sheetId="24" r:id="rId23"/>
    <sheet name="17.06" sheetId="25" r:id="rId24"/>
    <sheet name="24.06" sheetId="26" r:id="rId25"/>
    <sheet name="08.07" sheetId="27" r:id="rId26"/>
    <sheet name="15.07" sheetId="28" r:id="rId27"/>
    <sheet name="29.07" sheetId="29" r:id="rId28"/>
    <sheet name="05.08" sheetId="30" r:id="rId29"/>
    <sheet name="12.08" sheetId="31" r:id="rId30"/>
    <sheet name="19.08" sheetId="32" r:id="rId31"/>
    <sheet name="26.08" sheetId="33" r:id="rId32"/>
    <sheet name="02.09" sheetId="34" r:id="rId33"/>
    <sheet name="09.09" sheetId="35" r:id="rId34"/>
    <sheet name="16.09" sheetId="36" r:id="rId35"/>
    <sheet name="23.09" sheetId="37" r:id="rId36"/>
    <sheet name="30.09" sheetId="38" r:id="rId37"/>
    <sheet name="07.10" sheetId="39" r:id="rId38"/>
    <sheet name="14.10" sheetId="40" r:id="rId39"/>
    <sheet name="21.10" sheetId="41" r:id="rId40"/>
    <sheet name="28.10" sheetId="42" r:id="rId41"/>
    <sheet name="04.11" sheetId="43" r:id="rId42"/>
    <sheet name="11.11" sheetId="44" r:id="rId43"/>
    <sheet name="18.11" sheetId="45" r:id="rId44"/>
    <sheet name="25.11" sheetId="46" r:id="rId45"/>
    <sheet name="02.12" sheetId="47" r:id="rId46"/>
    <sheet name="09.12" sheetId="48" r:id="rId47"/>
    <sheet name="16.12" sheetId="49" r:id="rId48"/>
    <sheet name="23.12" sheetId="50" r:id="rId49"/>
    <sheet name="30.12" sheetId="51" r:id="rId50"/>
  </sheets>
  <calcPr calcId="145621"/>
</workbook>
</file>

<file path=xl/calcChain.xml><?xml version="1.0" encoding="utf-8"?>
<calcChain xmlns="http://schemas.openxmlformats.org/spreadsheetml/2006/main">
  <c r="E10" i="51" l="1"/>
  <c r="F12" i="50"/>
  <c r="G6" i="50"/>
  <c r="G7" i="50"/>
  <c r="G12" i="50" s="1"/>
  <c r="G8" i="50"/>
  <c r="G9" i="50"/>
  <c r="G10" i="50"/>
  <c r="G11" i="50"/>
  <c r="G5" i="50"/>
  <c r="E12" i="50" l="1"/>
  <c r="F14" i="49"/>
  <c r="H10" i="49" l="1"/>
  <c r="H6" i="49"/>
  <c r="H7" i="49"/>
  <c r="H8" i="49"/>
  <c r="H9" i="49"/>
  <c r="H11" i="49"/>
  <c r="H12" i="49"/>
  <c r="H13" i="49"/>
  <c r="H5" i="49"/>
  <c r="H14" i="49" l="1"/>
  <c r="E14" i="49"/>
  <c r="F15" i="48"/>
  <c r="H10" i="48" l="1"/>
  <c r="H6" i="48"/>
  <c r="H7" i="48"/>
  <c r="H8" i="48"/>
  <c r="H9" i="48"/>
  <c r="H11" i="48"/>
  <c r="H12" i="48"/>
  <c r="H13" i="48"/>
  <c r="H14" i="48"/>
  <c r="H5" i="48"/>
  <c r="H15" i="48" l="1"/>
  <c r="E15" i="48"/>
  <c r="F16" i="47"/>
  <c r="G10" i="47" l="1"/>
  <c r="G6" i="47"/>
  <c r="G7" i="47"/>
  <c r="G8" i="47"/>
  <c r="G9" i="47"/>
  <c r="G11" i="47"/>
  <c r="G12" i="47"/>
  <c r="G13" i="47"/>
  <c r="G14" i="47"/>
  <c r="G15" i="47"/>
  <c r="G5" i="47"/>
  <c r="G16" i="47" l="1"/>
  <c r="E16" i="47"/>
  <c r="G17" i="46"/>
  <c r="F17" i="46"/>
  <c r="H15" i="46" l="1"/>
  <c r="H10" i="46"/>
  <c r="H6" i="46"/>
  <c r="H7" i="46"/>
  <c r="H8" i="46"/>
  <c r="H9" i="46"/>
  <c r="H11" i="46"/>
  <c r="H12" i="46"/>
  <c r="H13" i="46"/>
  <c r="H14" i="46"/>
  <c r="H16" i="46"/>
  <c r="H5" i="46"/>
  <c r="H17" i="46" l="1"/>
  <c r="E17" i="46"/>
  <c r="F16" i="45"/>
  <c r="H14" i="45" l="1"/>
  <c r="H10" i="45"/>
  <c r="H6" i="45"/>
  <c r="H7" i="45"/>
  <c r="H8" i="45"/>
  <c r="H9" i="45"/>
  <c r="H11" i="45"/>
  <c r="H12" i="45"/>
  <c r="H16" i="45" s="1"/>
  <c r="H13" i="45"/>
  <c r="H15" i="45"/>
  <c r="H5" i="45"/>
  <c r="E16" i="45" l="1"/>
  <c r="F17" i="44"/>
  <c r="E17" i="44" l="1"/>
  <c r="H16" i="44"/>
  <c r="H15" i="44"/>
  <c r="H10" i="44"/>
  <c r="H6" i="44"/>
  <c r="H7" i="44"/>
  <c r="H8" i="44"/>
  <c r="H9" i="44"/>
  <c r="H11" i="44"/>
  <c r="H12" i="44"/>
  <c r="H13" i="44"/>
  <c r="H14" i="44"/>
  <c r="H5" i="44"/>
  <c r="H17" i="44" l="1"/>
  <c r="F16" i="43"/>
  <c r="E16" i="43" l="1"/>
  <c r="H15" i="43"/>
  <c r="H10" i="43" l="1"/>
  <c r="H6" i="43"/>
  <c r="H7" i="43"/>
  <c r="H8" i="43"/>
  <c r="H9" i="43"/>
  <c r="H11" i="43"/>
  <c r="H12" i="43"/>
  <c r="H13" i="43"/>
  <c r="H14" i="43"/>
  <c r="H5" i="43"/>
  <c r="H16" i="43" l="1"/>
  <c r="F17" i="42"/>
  <c r="E17" i="42" l="1"/>
  <c r="H16" i="42"/>
  <c r="H10" i="42"/>
  <c r="H6" i="42"/>
  <c r="H7" i="42"/>
  <c r="H8" i="42"/>
  <c r="H9" i="42"/>
  <c r="H11" i="42"/>
  <c r="H12" i="42"/>
  <c r="H13" i="42"/>
  <c r="H14" i="42"/>
  <c r="H15" i="42"/>
  <c r="H5" i="42"/>
  <c r="H17" i="42" l="1"/>
  <c r="F17" i="41"/>
  <c r="H16" i="41"/>
  <c r="H6" i="41"/>
  <c r="H7" i="41"/>
  <c r="H8" i="41"/>
  <c r="H9" i="41"/>
  <c r="H10" i="41"/>
  <c r="H11" i="41"/>
  <c r="H12" i="41"/>
  <c r="H13" i="41"/>
  <c r="H14" i="41"/>
  <c r="H15" i="41"/>
  <c r="H5" i="41"/>
  <c r="H17" i="41" l="1"/>
  <c r="E17" i="41"/>
  <c r="F20" i="40"/>
  <c r="H15" i="40" l="1"/>
  <c r="H11" i="40"/>
  <c r="H6" i="40"/>
  <c r="H7" i="40"/>
  <c r="H8" i="40"/>
  <c r="H9" i="40"/>
  <c r="H10" i="40"/>
  <c r="H12" i="40"/>
  <c r="H13" i="40"/>
  <c r="H14" i="40"/>
  <c r="H16" i="40"/>
  <c r="H17" i="40"/>
  <c r="H18" i="40"/>
  <c r="H19" i="40"/>
  <c r="H5" i="40"/>
  <c r="H20" i="40" l="1"/>
  <c r="E20" i="40"/>
  <c r="F21" i="39"/>
  <c r="E21" i="39" l="1"/>
  <c r="H20" i="39"/>
  <c r="H15" i="39"/>
  <c r="H11" i="39"/>
  <c r="H6" i="39"/>
  <c r="H7" i="39"/>
  <c r="H8" i="39"/>
  <c r="H9" i="39"/>
  <c r="H10" i="39"/>
  <c r="H12" i="39"/>
  <c r="H13" i="39"/>
  <c r="H14" i="39"/>
  <c r="H16" i="39"/>
  <c r="H17" i="39"/>
  <c r="H18" i="39"/>
  <c r="H19" i="39"/>
  <c r="H5" i="39"/>
  <c r="F21" i="38"/>
  <c r="H21" i="39" l="1"/>
  <c r="E21" i="38"/>
  <c r="H20" i="38"/>
  <c r="H15" i="38"/>
  <c r="H11" i="38"/>
  <c r="H6" i="38"/>
  <c r="H7" i="38"/>
  <c r="H8" i="38"/>
  <c r="H9" i="38"/>
  <c r="H10" i="38"/>
  <c r="H12" i="38"/>
  <c r="H13" i="38"/>
  <c r="H14" i="38"/>
  <c r="H16" i="38"/>
  <c r="H17" i="38"/>
  <c r="H18" i="38"/>
  <c r="H19" i="38"/>
  <c r="H5" i="38"/>
  <c r="G21" i="37" l="1"/>
  <c r="H21" i="38" l="1"/>
  <c r="F21" i="37"/>
  <c r="E21" i="37" l="1"/>
  <c r="H20" i="37"/>
  <c r="H11" i="37"/>
  <c r="H6" i="37"/>
  <c r="H7" i="37"/>
  <c r="H8" i="37"/>
  <c r="H9" i="37"/>
  <c r="H10" i="37"/>
  <c r="H12" i="37"/>
  <c r="H13" i="37"/>
  <c r="H14" i="37"/>
  <c r="H15" i="37"/>
  <c r="H16" i="37"/>
  <c r="H17" i="37"/>
  <c r="H18" i="37"/>
  <c r="H19" i="37"/>
  <c r="H5" i="37"/>
  <c r="H21" i="37" l="1"/>
  <c r="F24" i="36"/>
  <c r="H15" i="36"/>
  <c r="H10" i="36"/>
  <c r="F21" i="35"/>
  <c r="E24" i="36" l="1"/>
  <c r="H23" i="36"/>
  <c r="H16" i="36"/>
  <c r="H11" i="36"/>
  <c r="H21" i="36"/>
  <c r="H20" i="36"/>
  <c r="H19" i="36"/>
  <c r="H18" i="36"/>
  <c r="H17" i="36"/>
  <c r="H14" i="36"/>
  <c r="H13" i="36"/>
  <c r="H12" i="36"/>
  <c r="H9" i="36"/>
  <c r="H8" i="36"/>
  <c r="H7" i="36"/>
  <c r="H6" i="36"/>
  <c r="H5" i="36"/>
  <c r="H6" i="35"/>
  <c r="H7" i="35"/>
  <c r="H8" i="35"/>
  <c r="H9" i="35"/>
  <c r="H10" i="35"/>
  <c r="H11" i="35"/>
  <c r="H12" i="35"/>
  <c r="H13" i="35"/>
  <c r="H14" i="35"/>
  <c r="H15" i="35"/>
  <c r="H16" i="35"/>
  <c r="H17" i="35"/>
  <c r="H18" i="35"/>
  <c r="H19" i="35"/>
  <c r="H20" i="35"/>
  <c r="H5" i="35"/>
  <c r="E21" i="35"/>
  <c r="F24" i="34"/>
  <c r="F21" i="33"/>
  <c r="H21" i="35" l="1"/>
  <c r="H24" i="36"/>
  <c r="E24" i="34"/>
  <c r="H23" i="34"/>
  <c r="H18" i="34"/>
  <c r="H16" i="34"/>
  <c r="H10" i="34"/>
  <c r="H22" i="34" l="1"/>
  <c r="H21" i="34"/>
  <c r="H20" i="34"/>
  <c r="H19" i="34"/>
  <c r="H17" i="34"/>
  <c r="H15" i="34"/>
  <c r="H14" i="34"/>
  <c r="H13" i="34"/>
  <c r="H12" i="34"/>
  <c r="H11" i="34"/>
  <c r="H9" i="34"/>
  <c r="H8" i="34"/>
  <c r="H7" i="34"/>
  <c r="H6" i="34"/>
  <c r="H5" i="34"/>
  <c r="H24" i="34" l="1"/>
  <c r="E21" i="33"/>
  <c r="H20" i="33"/>
  <c r="H15" i="33"/>
  <c r="H10" i="33"/>
  <c r="H6" i="33"/>
  <c r="H7" i="33"/>
  <c r="H8" i="33"/>
  <c r="H9" i="33"/>
  <c r="H11" i="33"/>
  <c r="H12" i="33"/>
  <c r="H13" i="33"/>
  <c r="H14" i="33"/>
  <c r="H16" i="33"/>
  <c r="H17" i="33"/>
  <c r="H18" i="33"/>
  <c r="H19" i="33"/>
  <c r="H5" i="33"/>
  <c r="H21" i="33" l="1"/>
  <c r="F21" i="32"/>
  <c r="H16" i="32" l="1"/>
  <c r="H11" i="32"/>
  <c r="E21" i="32"/>
  <c r="H20" i="32"/>
  <c r="H6" i="32" l="1"/>
  <c r="H7" i="32"/>
  <c r="H8" i="32"/>
  <c r="H9" i="32"/>
  <c r="H10" i="32"/>
  <c r="H12" i="32"/>
  <c r="H13" i="32"/>
  <c r="H14" i="32"/>
  <c r="H15" i="32"/>
  <c r="H17" i="32"/>
  <c r="H18" i="32"/>
  <c r="H5" i="32"/>
  <c r="H21" i="32" l="1"/>
  <c r="F20" i="31"/>
  <c r="H18" i="31"/>
  <c r="H19" i="31" l="1"/>
  <c r="H16" i="31"/>
  <c r="H15" i="31"/>
  <c r="H10" i="31"/>
  <c r="H6" i="31"/>
  <c r="H8" i="31"/>
  <c r="H9" i="31"/>
  <c r="H11" i="31"/>
  <c r="H12" i="31"/>
  <c r="H13" i="31"/>
  <c r="H14" i="31"/>
  <c r="H17" i="31"/>
  <c r="H5" i="31"/>
  <c r="E7" i="31" l="1"/>
  <c r="F14" i="30"/>
  <c r="E20" i="31" l="1"/>
  <c r="H7" i="31"/>
  <c r="H20" i="31" s="1"/>
  <c r="E14" i="30"/>
  <c r="F17" i="29"/>
  <c r="G6" i="29" l="1"/>
  <c r="G7" i="29"/>
  <c r="G8" i="29"/>
  <c r="G9" i="29"/>
  <c r="G10" i="29"/>
  <c r="G11" i="29"/>
  <c r="G12" i="29"/>
  <c r="G13" i="29"/>
  <c r="G14" i="29"/>
  <c r="G15" i="29"/>
  <c r="G16" i="29"/>
  <c r="G5" i="29"/>
  <c r="G17" i="29" l="1"/>
  <c r="E17" i="29"/>
  <c r="F14" i="28"/>
  <c r="G6" i="28" l="1"/>
  <c r="G7" i="28"/>
  <c r="G8" i="28"/>
  <c r="G9" i="28"/>
  <c r="G10" i="28"/>
  <c r="G11" i="28"/>
  <c r="G12" i="28"/>
  <c r="G13" i="28"/>
  <c r="G5" i="28"/>
  <c r="G14" i="28" l="1"/>
  <c r="E14" i="28"/>
  <c r="F16" i="27"/>
  <c r="E16" i="27" l="1"/>
  <c r="H15" i="27"/>
  <c r="H6" i="27"/>
  <c r="H7" i="27"/>
  <c r="H8" i="27"/>
  <c r="H9" i="27"/>
  <c r="H10" i="27"/>
  <c r="H11" i="27"/>
  <c r="H12" i="27"/>
  <c r="H13" i="27"/>
  <c r="H14" i="27"/>
  <c r="H5" i="27"/>
  <c r="H16" i="27" l="1"/>
  <c r="F17" i="26"/>
  <c r="H6" i="26"/>
  <c r="H7" i="26"/>
  <c r="H8" i="26"/>
  <c r="H9" i="26"/>
  <c r="H10" i="26"/>
  <c r="H11" i="26"/>
  <c r="H12" i="26"/>
  <c r="H13" i="26"/>
  <c r="H14" i="26"/>
  <c r="H15" i="26"/>
  <c r="H16" i="26"/>
  <c r="H5" i="26"/>
  <c r="H17" i="26" l="1"/>
  <c r="G17" i="24"/>
  <c r="E17" i="26" l="1"/>
  <c r="F20" i="25"/>
  <c r="E20" i="25" l="1"/>
  <c r="H19" i="25"/>
  <c r="H18" i="25"/>
  <c r="H17" i="25"/>
  <c r="H13" i="25"/>
  <c r="H12" i="25"/>
  <c r="H6" i="25" l="1"/>
  <c r="H7" i="25"/>
  <c r="H8" i="25"/>
  <c r="H9" i="25"/>
  <c r="H10" i="25"/>
  <c r="H11" i="25"/>
  <c r="H14" i="25"/>
  <c r="H15" i="25"/>
  <c r="H16" i="25"/>
  <c r="H5" i="25"/>
  <c r="H20" i="25" l="1"/>
  <c r="F17" i="24"/>
  <c r="E17" i="24" l="1"/>
  <c r="H16" i="24"/>
  <c r="H15" i="24"/>
  <c r="H12" i="24"/>
  <c r="H8" i="24"/>
  <c r="H9" i="24"/>
  <c r="H6" i="24"/>
  <c r="H7" i="24"/>
  <c r="H10" i="24"/>
  <c r="H11" i="24"/>
  <c r="H13" i="24"/>
  <c r="H14" i="24"/>
  <c r="H5" i="24"/>
  <c r="H17" i="24" l="1"/>
  <c r="F16" i="23"/>
  <c r="H12" i="23" l="1"/>
  <c r="E16" i="23"/>
  <c r="H15" i="23"/>
  <c r="H6" i="23"/>
  <c r="H7" i="23"/>
  <c r="H8" i="23"/>
  <c r="H9" i="23"/>
  <c r="H10" i="23"/>
  <c r="H11" i="23"/>
  <c r="H13" i="23"/>
  <c r="H14" i="23"/>
  <c r="H5" i="23"/>
  <c r="H16" i="23" l="1"/>
  <c r="F17" i="22"/>
  <c r="E17" i="22" l="1"/>
  <c r="H16" i="22"/>
  <c r="H9" i="22"/>
  <c r="H13" i="22"/>
  <c r="H6" i="22"/>
  <c r="H7" i="22"/>
  <c r="H8" i="22"/>
  <c r="H10" i="22"/>
  <c r="H11" i="22"/>
  <c r="H12" i="22"/>
  <c r="H14" i="22"/>
  <c r="H15" i="22"/>
  <c r="H5" i="22"/>
  <c r="H17" i="22" l="1"/>
  <c r="F17" i="21"/>
  <c r="E17" i="21" l="1"/>
  <c r="H16" i="21"/>
  <c r="H11" i="21"/>
  <c r="H9" i="21"/>
  <c r="H6" i="21"/>
  <c r="H7" i="21"/>
  <c r="H8" i="21"/>
  <c r="H10" i="21"/>
  <c r="H12" i="21"/>
  <c r="H13" i="21"/>
  <c r="H14" i="21"/>
  <c r="H15" i="21"/>
  <c r="H5" i="21"/>
  <c r="H17" i="21" l="1"/>
  <c r="F17" i="20"/>
  <c r="H13" i="20" l="1"/>
  <c r="H11" i="20"/>
  <c r="H9" i="20"/>
  <c r="H6" i="20"/>
  <c r="H7" i="20"/>
  <c r="H8" i="20"/>
  <c r="H10" i="20"/>
  <c r="H12" i="20"/>
  <c r="H14" i="20"/>
  <c r="H15" i="20"/>
  <c r="H16" i="20"/>
  <c r="H5" i="20"/>
  <c r="H17" i="20" l="1"/>
  <c r="G17" i="19"/>
  <c r="E17" i="20" l="1"/>
  <c r="F17" i="19"/>
  <c r="H10" i="19" l="1"/>
  <c r="E17" i="19"/>
  <c r="H16" i="19"/>
  <c r="H6" i="19" l="1"/>
  <c r="H7" i="19"/>
  <c r="H8" i="19"/>
  <c r="H9" i="19"/>
  <c r="H11" i="19"/>
  <c r="H12" i="19"/>
  <c r="H13" i="19"/>
  <c r="H14" i="19"/>
  <c r="H15" i="19"/>
  <c r="H5" i="19"/>
  <c r="H17" i="19" l="1"/>
  <c r="F17" i="18"/>
  <c r="E17" i="18" l="1"/>
  <c r="H16" i="18"/>
  <c r="H13" i="18"/>
  <c r="H14" i="18"/>
  <c r="H10" i="18"/>
  <c r="H6" i="18"/>
  <c r="H7" i="18"/>
  <c r="H8" i="18"/>
  <c r="H9" i="18"/>
  <c r="H11" i="18"/>
  <c r="H12" i="18"/>
  <c r="H15" i="18"/>
  <c r="H5" i="18"/>
  <c r="H17" i="18" l="1"/>
  <c r="F16" i="17"/>
  <c r="G11" i="17" l="1"/>
  <c r="G16" i="17" s="1"/>
  <c r="E16" i="17" l="1"/>
  <c r="H15" i="17"/>
  <c r="H10" i="17"/>
  <c r="H6" i="17"/>
  <c r="H7" i="17"/>
  <c r="H8" i="17"/>
  <c r="H9" i="17"/>
  <c r="H11" i="17"/>
  <c r="H12" i="17"/>
  <c r="H13" i="17"/>
  <c r="H14" i="17"/>
  <c r="H5" i="17"/>
  <c r="H16" i="17" l="1"/>
  <c r="F17" i="16"/>
  <c r="E17" i="16" l="1"/>
  <c r="H16" i="16"/>
  <c r="H13" i="16"/>
  <c r="H8" i="16"/>
  <c r="H9" i="16"/>
  <c r="H10" i="16"/>
  <c r="H6" i="16"/>
  <c r="H7" i="16"/>
  <c r="H11" i="16"/>
  <c r="H12" i="16"/>
  <c r="H14" i="16"/>
  <c r="H15" i="16"/>
  <c r="H5" i="16"/>
  <c r="H17" i="16" l="1"/>
  <c r="F14" i="15"/>
  <c r="E14" i="15" l="1"/>
  <c r="H13" i="15"/>
  <c r="H12" i="15"/>
  <c r="H10" i="15"/>
  <c r="H6" i="15"/>
  <c r="H7" i="15"/>
  <c r="H8" i="15"/>
  <c r="H9" i="15"/>
  <c r="H11" i="15"/>
  <c r="H5" i="15"/>
  <c r="H14" i="15" l="1"/>
  <c r="G16" i="14"/>
  <c r="F16" i="14" l="1"/>
  <c r="H6" i="14"/>
  <c r="H7" i="14"/>
  <c r="H8" i="14"/>
  <c r="H9" i="14"/>
  <c r="H10" i="14"/>
  <c r="H11" i="14"/>
  <c r="H12" i="14"/>
  <c r="H13" i="14"/>
  <c r="H14" i="14"/>
  <c r="H15" i="14"/>
  <c r="H5" i="14"/>
  <c r="H16" i="14" l="1"/>
  <c r="E16" i="14"/>
  <c r="F19" i="13"/>
  <c r="H16" i="13" l="1"/>
  <c r="H15" i="13"/>
  <c r="H13" i="13"/>
  <c r="H10" i="13"/>
  <c r="H6" i="13"/>
  <c r="H7" i="13"/>
  <c r="H8" i="13"/>
  <c r="H9" i="13"/>
  <c r="H11" i="13"/>
  <c r="H12" i="13"/>
  <c r="H14" i="13"/>
  <c r="H17" i="13"/>
  <c r="H18" i="13"/>
  <c r="H5" i="13"/>
  <c r="H19" i="13" l="1"/>
  <c r="E19" i="13"/>
  <c r="F17" i="12"/>
  <c r="E17" i="12" l="1"/>
  <c r="H16" i="12"/>
  <c r="H13" i="12"/>
  <c r="H9" i="12"/>
  <c r="H6" i="12"/>
  <c r="H7" i="12"/>
  <c r="H8" i="12"/>
  <c r="H10" i="12"/>
  <c r="H11" i="12"/>
  <c r="H12" i="12"/>
  <c r="H14" i="12"/>
  <c r="H15" i="12"/>
  <c r="H5" i="12"/>
  <c r="H17" i="12" l="1"/>
  <c r="F18" i="11"/>
  <c r="E18" i="11" l="1"/>
  <c r="H17" i="11"/>
  <c r="H16" i="11"/>
  <c r="H14" i="11"/>
  <c r="H12" i="11"/>
  <c r="H11" i="11"/>
  <c r="H9" i="11"/>
  <c r="H6" i="11"/>
  <c r="H7" i="11"/>
  <c r="H8" i="11"/>
  <c r="H10" i="11"/>
  <c r="H13" i="11"/>
  <c r="H15" i="11"/>
  <c r="H5" i="11"/>
  <c r="H18" i="11" l="1"/>
  <c r="F15" i="10"/>
  <c r="E15" i="10" l="1"/>
  <c r="H14" i="10"/>
  <c r="H12" i="10"/>
  <c r="H9" i="10"/>
  <c r="H10" i="10"/>
  <c r="H6" i="10"/>
  <c r="H7" i="10"/>
  <c r="H8" i="10"/>
  <c r="H11" i="10"/>
  <c r="H13" i="10"/>
  <c r="H5" i="10"/>
  <c r="H15" i="10" l="1"/>
  <c r="F14" i="9"/>
  <c r="H12" i="9" l="1"/>
  <c r="H9" i="9"/>
  <c r="H6" i="9"/>
  <c r="H7" i="9"/>
  <c r="H8" i="9"/>
  <c r="H10" i="9"/>
  <c r="H11" i="9"/>
  <c r="H13" i="9"/>
  <c r="H5" i="9"/>
  <c r="H14" i="9" l="1"/>
  <c r="E14" i="9"/>
  <c r="F14" i="7"/>
  <c r="G6" i="7"/>
  <c r="G7" i="7"/>
  <c r="G8" i="7"/>
  <c r="G9" i="7"/>
  <c r="G10" i="7"/>
  <c r="G11" i="7"/>
  <c r="G12" i="7"/>
  <c r="G13" i="7"/>
  <c r="G5" i="7"/>
  <c r="G14" i="7" l="1"/>
  <c r="E14" i="7"/>
  <c r="G13" i="6" l="1"/>
  <c r="F13" i="6"/>
  <c r="H8" i="6" l="1"/>
  <c r="H9" i="6"/>
  <c r="H10" i="6"/>
  <c r="H11" i="6"/>
  <c r="H12" i="6"/>
  <c r="E13" i="6"/>
  <c r="H6" i="6" l="1"/>
  <c r="H7" i="6"/>
  <c r="H5" i="6"/>
  <c r="H13" i="6" l="1"/>
  <c r="F12" i="5"/>
  <c r="H6" i="5"/>
  <c r="H7" i="5"/>
  <c r="H8" i="5"/>
  <c r="H9" i="5"/>
  <c r="H10" i="5"/>
  <c r="H11" i="5"/>
  <c r="H5" i="5"/>
  <c r="E12" i="5"/>
  <c r="F12" i="4"/>
  <c r="F16" i="4" s="1"/>
  <c r="H13" i="4"/>
  <c r="H6" i="4"/>
  <c r="H7" i="4"/>
  <c r="H8" i="4"/>
  <c r="H9" i="4"/>
  <c r="H10" i="4"/>
  <c r="H11" i="4"/>
  <c r="H12" i="4"/>
  <c r="H14" i="4"/>
  <c r="H15" i="4"/>
  <c r="H5" i="4"/>
  <c r="H12" i="5" l="1"/>
  <c r="H16" i="4"/>
  <c r="E16" i="4"/>
  <c r="F17" i="3"/>
  <c r="E17" i="3" l="1"/>
  <c r="H16" i="3"/>
  <c r="H15" i="3"/>
  <c r="H12" i="3"/>
  <c r="H10" i="3"/>
  <c r="H6" i="3"/>
  <c r="H7" i="3"/>
  <c r="H8" i="3"/>
  <c r="H9" i="3"/>
  <c r="H11" i="3"/>
  <c r="H13" i="3"/>
  <c r="H14" i="3"/>
  <c r="H5" i="3"/>
  <c r="H17" i="3" l="1"/>
  <c r="F17" i="2"/>
  <c r="E17" i="2" l="1"/>
  <c r="H16" i="2"/>
  <c r="H14" i="2"/>
  <c r="H12" i="2"/>
  <c r="H6" i="2"/>
  <c r="H7" i="2"/>
  <c r="H8" i="2"/>
  <c r="H9" i="2"/>
  <c r="H10" i="2"/>
  <c r="H11" i="2"/>
  <c r="H13" i="2"/>
  <c r="H15" i="2"/>
  <c r="H5" i="2"/>
  <c r="H17" i="2" l="1"/>
  <c r="F17" i="1"/>
  <c r="H10" i="1" l="1"/>
  <c r="H11" i="1"/>
  <c r="H12" i="1"/>
  <c r="H13" i="1"/>
  <c r="H6" i="1"/>
  <c r="H7" i="1"/>
  <c r="H8" i="1"/>
  <c r="H9" i="1"/>
  <c r="H14" i="1"/>
  <c r="H15" i="1"/>
  <c r="H16" i="1"/>
  <c r="H5" i="1"/>
  <c r="E17" i="1"/>
  <c r="H17" i="1" l="1"/>
</calcChain>
</file>

<file path=xl/sharedStrings.xml><?xml version="1.0" encoding="utf-8"?>
<sst xmlns="http://schemas.openxmlformats.org/spreadsheetml/2006/main" count="2160" uniqueCount="82">
  <si>
    <t>BÖLGE :</t>
  </si>
  <si>
    <t>MERSİN</t>
  </si>
  <si>
    <t>TARİH :</t>
  </si>
  <si>
    <t>ELEMAN :</t>
  </si>
  <si>
    <t>ORHAN BEY</t>
  </si>
  <si>
    <t>0050</t>
  </si>
  <si>
    <t>S.NO</t>
  </si>
  <si>
    <t>İSİM</t>
  </si>
  <si>
    <t>BÖLGE</t>
  </si>
  <si>
    <t>TARİH</t>
  </si>
  <si>
    <t>TUTAR</t>
  </si>
  <si>
    <t>ALINAN</t>
  </si>
  <si>
    <t>KALAN</t>
  </si>
  <si>
    <t>BÜLENT ÖZLEYEN</t>
  </si>
  <si>
    <t>ENES TOPTAN</t>
  </si>
  <si>
    <t>ÖZEKOMAR</t>
  </si>
  <si>
    <t>TOPTAN MARKET</t>
  </si>
  <si>
    <t xml:space="preserve">ÇOBANOĞLU </t>
  </si>
  <si>
    <t>G.TOPLAM</t>
  </si>
  <si>
    <t>TESLİM EDEN</t>
  </si>
  <si>
    <t>TESLİM ALAN</t>
  </si>
  <si>
    <t>ALİ UĞURLUAY</t>
  </si>
  <si>
    <t>ORHAN ÖZER</t>
  </si>
  <si>
    <t>KK</t>
  </si>
  <si>
    <t>0001</t>
  </si>
  <si>
    <t>0002</t>
  </si>
  <si>
    <t>0003</t>
  </si>
  <si>
    <t>0004</t>
  </si>
  <si>
    <t>ERDEMLİ UCUZLUK</t>
  </si>
  <si>
    <t>ERDEMLİ</t>
  </si>
  <si>
    <t>30.02.2023</t>
  </si>
  <si>
    <t>ÇOBANOĞLU</t>
  </si>
  <si>
    <t>0005</t>
  </si>
  <si>
    <t>EFT</t>
  </si>
  <si>
    <t>0006</t>
  </si>
  <si>
    <t>0007</t>
  </si>
  <si>
    <t>ÖZ EKOMAR AVM</t>
  </si>
  <si>
    <t>0008</t>
  </si>
  <si>
    <t>TOPTAN MARKETİN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</si>
  <si>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</si>
  <si>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</si>
  <si>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</si>
  <si>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</si>
  <si>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</si>
  <si>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</si>
  <si>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</si>
  <si>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</si>
  <si>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</si>
  <si>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</si>
  <si>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</si>
  <si>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</si>
  <si>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</si>
  <si>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</si>
  <si>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</si>
  <si>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AVANS YAZILDI HESABINA</t>
  </si>
  <si>
    <t>0024</t>
  </si>
  <si>
    <t>ANKA GRUP</t>
  </si>
  <si>
    <t>0025</t>
  </si>
  <si>
    <t>0026</t>
  </si>
  <si>
    <t>0027</t>
  </si>
  <si>
    <t>0028</t>
  </si>
  <si>
    <t>0029</t>
  </si>
  <si>
    <t>0030</t>
  </si>
  <si>
    <t>X</t>
  </si>
  <si>
    <t>0031</t>
  </si>
  <si>
    <t>0032</t>
  </si>
  <si>
    <t>0033</t>
  </si>
  <si>
    <t>0034</t>
  </si>
  <si>
    <t>0035</t>
  </si>
  <si>
    <t>0036</t>
  </si>
  <si>
    <t>ONAYLAYAN</t>
  </si>
  <si>
    <t>FATMA SAĞLAM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</si>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</sst>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0" fillId="0" borderId="0" xfId="0" applyFill="1"/>
    <xf numFmtId="43" fontId="2" fillId="0" borderId="0" xfId="1" quotePrefix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14" fontId="2" fillId="0" borderId="1" xfId="0" applyNumberFormat="1" applyFont="1" applyFill="1" applyBorder="1" applyAlignment="1">
      <alignment horizontal="center"/>
    </xf>
    <xf numFmtId="43" fontId="2" fillId="0" borderId="1" xfId="1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43" fontId="3" fillId="0" borderId="1" xfId="1" applyFont="1" applyFill="1" applyBorder="1"/>
    <xf numFmtId="0" fontId="2" fillId="0" borderId="1" xfId="0" applyFont="1" applyFill="1" applyBorder="1"/>
    <xf numFmtId="43" fontId="2" fillId="0" borderId="1" xfId="0" applyNumberFormat="1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43" fontId="2" fillId="0" borderId="0" xfId="0" applyNumberFormat="1" applyFont="1" applyFill="1" applyBorder="1"/>
    <xf numFmtId="43" fontId="2" fillId="0" borderId="0" xfId="1" applyFont="1" applyFill="1" applyBorder="1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43" fontId="2" fillId="2" borderId="1" xfId="1" applyFont="1" applyFill="1" applyBorder="1"/>
    <xf numFmtId="43" fontId="3" fillId="2" borderId="1" xfId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14" fontId="4" fillId="0" borderId="1" xfId="0" applyNumberFormat="1" applyFont="1" applyFill="1" applyBorder="1" applyAlignment="1">
      <alignment horizontal="center"/>
    </xf>
    <xf numFmtId="43" fontId="4" fillId="0" borderId="1" xfId="1" applyFont="1" applyFill="1" applyBorder="1"/>
    <xf numFmtId="0" fontId="5" fillId="0" borderId="0" xfId="0" applyFont="1" applyFill="1"/>
    <xf numFmtId="0" fontId="4" fillId="0" borderId="0" xfId="0" applyFont="1" applyFill="1"/>
    <xf numFmtId="0" fontId="3" fillId="0" borderId="0" xfId="0" applyFont="1" applyFill="1"/>
    <xf numFmtId="0" fontId="6" fillId="0" borderId="0" xfId="0" applyFont="1" applyFill="1"/>
    <xf numFmtId="0" fontId="3" fillId="0" borderId="1" xfId="0" applyFont="1" applyFill="1" applyBorder="1"/>
    <xf numFmtId="43" fontId="3" fillId="0" borderId="1" xfId="0" applyNumberFormat="1" applyFont="1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center"/>
    </xf>
    <xf numFmtId="43" fontId="3" fillId="3" borderId="1" xfId="1" applyFont="1" applyFill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14" fontId="3" fillId="4" borderId="1" xfId="0" applyNumberFormat="1" applyFont="1" applyFill="1" applyBorder="1" applyAlignment="1">
      <alignment horizontal="center"/>
    </xf>
    <xf numFmtId="43" fontId="3" fillId="4" borderId="1" xfId="1" applyFont="1" applyFill="1" applyBorder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3" fillId="0" borderId="0" xfId="1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43" fontId="3" fillId="0" borderId="1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43" fontId="3" fillId="0" borderId="0" xfId="0" applyNumberFormat="1" applyFont="1" applyFill="1" applyBorder="1"/>
    <xf numFmtId="43" fontId="3" fillId="0" borderId="0" xfId="1" applyFont="1" applyFill="1" applyBorder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44926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5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9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  <c r="I5" s="1"/>
    </row>
    <row r="6" spans="1:9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16" si="0">E6-F6-G6</f>
        <v>1853.5</v>
      </c>
      <c r="I6" s="1"/>
    </row>
    <row r="7" spans="1:9" x14ac:dyDescent="0.25">
      <c r="A7" s="9">
        <v>3</v>
      </c>
      <c r="B7" s="14" t="s">
        <v>14</v>
      </c>
      <c r="C7" s="15" t="s">
        <v>1</v>
      </c>
      <c r="D7" s="16">
        <v>44915</v>
      </c>
      <c r="E7" s="13">
        <v>3000</v>
      </c>
      <c r="F7" s="17">
        <v>3000</v>
      </c>
      <c r="G7" s="17"/>
      <c r="H7" s="13">
        <f t="shared" si="0"/>
        <v>0</v>
      </c>
    </row>
    <row r="8" spans="1:9" x14ac:dyDescent="0.25">
      <c r="A8" s="9">
        <v>4</v>
      </c>
      <c r="B8" s="14" t="s">
        <v>14</v>
      </c>
      <c r="C8" s="15" t="s">
        <v>1</v>
      </c>
      <c r="D8" s="16">
        <v>44922</v>
      </c>
      <c r="E8" s="13">
        <v>11000</v>
      </c>
      <c r="F8" s="17">
        <v>6000</v>
      </c>
      <c r="G8" s="17"/>
      <c r="H8" s="13">
        <f t="shared" si="0"/>
        <v>5000</v>
      </c>
    </row>
    <row r="9" spans="1:9" x14ac:dyDescent="0.25">
      <c r="A9" s="9">
        <v>5</v>
      </c>
      <c r="B9" s="14" t="s">
        <v>14</v>
      </c>
      <c r="C9" s="15" t="s">
        <v>1</v>
      </c>
      <c r="D9" s="16">
        <v>44929</v>
      </c>
      <c r="E9" s="13">
        <v>11000</v>
      </c>
      <c r="F9" s="17"/>
      <c r="G9" s="17"/>
      <c r="H9" s="13">
        <f t="shared" si="0"/>
        <v>11000</v>
      </c>
    </row>
    <row r="10" spans="1:9" x14ac:dyDescent="0.25">
      <c r="A10" s="24"/>
      <c r="B10" s="25" t="s">
        <v>14</v>
      </c>
      <c r="C10" s="26" t="s">
        <v>1</v>
      </c>
      <c r="D10" s="27">
        <v>44936</v>
      </c>
      <c r="E10" s="28">
        <v>11000</v>
      </c>
      <c r="F10" s="29"/>
      <c r="G10" s="29"/>
      <c r="H10" s="28">
        <f t="shared" si="0"/>
        <v>11000</v>
      </c>
    </row>
    <row r="11" spans="1:9" x14ac:dyDescent="0.25">
      <c r="A11" s="24"/>
      <c r="B11" s="25" t="s">
        <v>14</v>
      </c>
      <c r="C11" s="26" t="s">
        <v>1</v>
      </c>
      <c r="D11" s="27">
        <v>44943</v>
      </c>
      <c r="E11" s="28">
        <v>11000</v>
      </c>
      <c r="F11" s="29"/>
      <c r="G11" s="29"/>
      <c r="H11" s="28">
        <f t="shared" si="0"/>
        <v>11000</v>
      </c>
    </row>
    <row r="12" spans="1:9" x14ac:dyDescent="0.25">
      <c r="A12" s="9">
        <v>6</v>
      </c>
      <c r="B12" s="14" t="s">
        <v>15</v>
      </c>
      <c r="C12" s="15" t="s">
        <v>1</v>
      </c>
      <c r="D12" s="16">
        <v>44916</v>
      </c>
      <c r="E12" s="13">
        <v>3000</v>
      </c>
      <c r="F12" s="17">
        <v>3000</v>
      </c>
      <c r="G12" s="17"/>
      <c r="H12" s="13">
        <f t="shared" si="0"/>
        <v>0</v>
      </c>
    </row>
    <row r="13" spans="1:9" x14ac:dyDescent="0.25">
      <c r="A13" s="9">
        <v>7</v>
      </c>
      <c r="B13" s="14" t="s">
        <v>15</v>
      </c>
      <c r="C13" s="15" t="s">
        <v>1</v>
      </c>
      <c r="D13" s="16">
        <v>44923</v>
      </c>
      <c r="E13" s="13">
        <v>3000</v>
      </c>
      <c r="F13" s="17"/>
      <c r="G13" s="17"/>
      <c r="H13" s="13">
        <f t="shared" si="0"/>
        <v>3000</v>
      </c>
    </row>
    <row r="14" spans="1:9" x14ac:dyDescent="0.25">
      <c r="A14" s="9">
        <v>8</v>
      </c>
      <c r="B14" s="14" t="s">
        <v>16</v>
      </c>
      <c r="C14" s="15" t="s">
        <v>1</v>
      </c>
      <c r="D14" s="16">
        <v>44925</v>
      </c>
      <c r="E14" s="13">
        <v>15000</v>
      </c>
      <c r="F14" s="17">
        <v>7500</v>
      </c>
      <c r="G14" s="17"/>
      <c r="H14" s="13">
        <f t="shared" si="0"/>
        <v>7500</v>
      </c>
    </row>
    <row r="15" spans="1:9" x14ac:dyDescent="0.25">
      <c r="A15" s="9">
        <v>9</v>
      </c>
      <c r="B15" s="14" t="s">
        <v>17</v>
      </c>
      <c r="C15" s="15" t="s">
        <v>1</v>
      </c>
      <c r="D15" s="16">
        <v>44928</v>
      </c>
      <c r="E15" s="13">
        <v>3500</v>
      </c>
      <c r="F15" s="17">
        <v>3500</v>
      </c>
      <c r="G15" s="17"/>
      <c r="H15" s="13">
        <f t="shared" si="0"/>
        <v>0</v>
      </c>
    </row>
    <row r="16" spans="1:9" x14ac:dyDescent="0.25">
      <c r="A16" s="9">
        <v>10</v>
      </c>
      <c r="B16" s="14" t="s">
        <v>17</v>
      </c>
      <c r="C16" s="15" t="s">
        <v>1</v>
      </c>
      <c r="D16" s="16">
        <v>44935</v>
      </c>
      <c r="E16" s="13">
        <v>3500</v>
      </c>
      <c r="F16" s="17"/>
      <c r="G16" s="17"/>
      <c r="H16" s="13">
        <f t="shared" si="0"/>
        <v>3500</v>
      </c>
    </row>
    <row r="17" spans="1:9" x14ac:dyDescent="0.25">
      <c r="A17" s="9"/>
      <c r="B17" s="14"/>
      <c r="C17" s="9"/>
      <c r="D17" s="18" t="s">
        <v>18</v>
      </c>
      <c r="E17" s="19">
        <f>SUM(E5:E16)</f>
        <v>78246.11</v>
      </c>
      <c r="F17" s="13">
        <f>SUM(F5:F16)</f>
        <v>23000</v>
      </c>
      <c r="G17" s="13"/>
      <c r="H17" s="13">
        <f>SUM(H5:H16)</f>
        <v>55246.11</v>
      </c>
      <c r="I17" s="1"/>
    </row>
    <row r="18" spans="1:9" x14ac:dyDescent="0.25">
      <c r="A18" s="20"/>
      <c r="B18" s="21"/>
      <c r="C18" s="20"/>
      <c r="D18" s="21"/>
      <c r="E18" s="22"/>
      <c r="F18" s="23"/>
      <c r="G18" s="23"/>
      <c r="H18" s="23"/>
      <c r="I18" s="1"/>
    </row>
    <row r="19" spans="1:9" x14ac:dyDescent="0.25">
      <c r="A19" s="1"/>
      <c r="B19" s="1" t="s">
        <v>19</v>
      </c>
      <c r="C19" s="1"/>
      <c r="D19" s="1"/>
      <c r="E19" s="1" t="s">
        <v>20</v>
      </c>
      <c r="F19" s="5"/>
      <c r="G19" s="5"/>
      <c r="H19" s="5"/>
      <c r="I19" s="1"/>
    </row>
    <row r="20" spans="1:9" x14ac:dyDescent="0.25">
      <c r="A20" s="1"/>
      <c r="B20" s="1" t="s">
        <v>21</v>
      </c>
      <c r="C20" s="1"/>
      <c r="D20" s="1"/>
      <c r="E20" s="1" t="s">
        <v>22</v>
      </c>
      <c r="F20" s="5"/>
      <c r="G20" s="5"/>
      <c r="H20" s="5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5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5"/>
      <c r="I2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9.28515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44933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24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9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  <c r="I5" s="1"/>
    </row>
    <row r="6" spans="1:9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16" si="0">E6-F6-G6</f>
        <v>1853.5</v>
      </c>
      <c r="I6" s="1"/>
    </row>
    <row r="7" spans="1:9" x14ac:dyDescent="0.25">
      <c r="A7" s="9">
        <v>3</v>
      </c>
      <c r="B7" s="14" t="s">
        <v>14</v>
      </c>
      <c r="C7" s="15" t="s">
        <v>1</v>
      </c>
      <c r="D7" s="16">
        <v>44922</v>
      </c>
      <c r="E7" s="13">
        <v>5000</v>
      </c>
      <c r="F7" s="17">
        <v>5000</v>
      </c>
      <c r="G7" s="17"/>
      <c r="H7" s="13">
        <f t="shared" si="0"/>
        <v>0</v>
      </c>
    </row>
    <row r="8" spans="1:9" x14ac:dyDescent="0.25">
      <c r="A8" s="9">
        <v>4</v>
      </c>
      <c r="B8" s="14" t="s">
        <v>14</v>
      </c>
      <c r="C8" s="15" t="s">
        <v>1</v>
      </c>
      <c r="D8" s="16">
        <v>44929</v>
      </c>
      <c r="E8" s="13">
        <v>11000</v>
      </c>
      <c r="F8" s="17">
        <v>7000</v>
      </c>
      <c r="G8" s="17"/>
      <c r="H8" s="13">
        <f t="shared" si="0"/>
        <v>4000</v>
      </c>
    </row>
    <row r="9" spans="1:9" x14ac:dyDescent="0.25">
      <c r="A9" s="9">
        <v>5</v>
      </c>
      <c r="B9" s="14" t="s">
        <v>14</v>
      </c>
      <c r="C9" s="15" t="s">
        <v>1</v>
      </c>
      <c r="D9" s="16">
        <v>44936</v>
      </c>
      <c r="E9" s="13">
        <v>11000</v>
      </c>
      <c r="F9" s="17"/>
      <c r="G9" s="17"/>
      <c r="H9" s="13">
        <f t="shared" si="0"/>
        <v>11000</v>
      </c>
    </row>
    <row r="10" spans="1:9" x14ac:dyDescent="0.25">
      <c r="A10" s="9">
        <v>6</v>
      </c>
      <c r="B10" s="14" t="s">
        <v>14</v>
      </c>
      <c r="C10" s="15" t="s">
        <v>1</v>
      </c>
      <c r="D10" s="16">
        <v>44943</v>
      </c>
      <c r="E10" s="13">
        <v>11000</v>
      </c>
      <c r="F10" s="17"/>
      <c r="G10" s="17"/>
      <c r="H10" s="13">
        <f t="shared" si="0"/>
        <v>11000</v>
      </c>
    </row>
    <row r="11" spans="1:9" x14ac:dyDescent="0.25">
      <c r="A11" s="9">
        <v>7</v>
      </c>
      <c r="B11" s="14" t="s">
        <v>15</v>
      </c>
      <c r="C11" s="15" t="s">
        <v>1</v>
      </c>
      <c r="D11" s="16">
        <v>44923</v>
      </c>
      <c r="E11" s="13">
        <v>3000</v>
      </c>
      <c r="F11" s="17">
        <v>3000</v>
      </c>
      <c r="G11" s="17"/>
      <c r="H11" s="13">
        <f t="shared" si="0"/>
        <v>0</v>
      </c>
    </row>
    <row r="12" spans="1:9" x14ac:dyDescent="0.25">
      <c r="A12" s="24"/>
      <c r="B12" s="25" t="s">
        <v>15</v>
      </c>
      <c r="C12" s="26" t="s">
        <v>1</v>
      </c>
      <c r="D12" s="27">
        <v>44944</v>
      </c>
      <c r="E12" s="28">
        <v>3000</v>
      </c>
      <c r="F12" s="29"/>
      <c r="G12" s="29"/>
      <c r="H12" s="28">
        <f t="shared" si="0"/>
        <v>3000</v>
      </c>
    </row>
    <row r="13" spans="1:9" x14ac:dyDescent="0.25">
      <c r="A13" s="9">
        <v>8</v>
      </c>
      <c r="B13" s="14" t="s">
        <v>16</v>
      </c>
      <c r="C13" s="15" t="s">
        <v>1</v>
      </c>
      <c r="D13" s="16">
        <v>44925</v>
      </c>
      <c r="E13" s="13">
        <v>7500</v>
      </c>
      <c r="F13" s="17">
        <v>7500</v>
      </c>
      <c r="G13" s="17"/>
      <c r="H13" s="13">
        <f t="shared" si="0"/>
        <v>0</v>
      </c>
    </row>
    <row r="14" spans="1:9" x14ac:dyDescent="0.25">
      <c r="A14" s="24"/>
      <c r="B14" s="25" t="s">
        <v>16</v>
      </c>
      <c r="C14" s="26" t="s">
        <v>1</v>
      </c>
      <c r="D14" s="27">
        <v>44947</v>
      </c>
      <c r="E14" s="28">
        <v>15000</v>
      </c>
      <c r="F14" s="29"/>
      <c r="G14" s="29"/>
      <c r="H14" s="28">
        <f t="shared" si="0"/>
        <v>15000</v>
      </c>
    </row>
    <row r="15" spans="1:9" x14ac:dyDescent="0.25">
      <c r="A15" s="9">
        <v>9</v>
      </c>
      <c r="B15" s="14" t="s">
        <v>17</v>
      </c>
      <c r="C15" s="15" t="s">
        <v>1</v>
      </c>
      <c r="D15" s="16">
        <v>44935</v>
      </c>
      <c r="E15" s="13">
        <v>3500</v>
      </c>
      <c r="F15" s="17">
        <v>3500</v>
      </c>
      <c r="G15" s="17"/>
      <c r="H15" s="13">
        <f t="shared" si="0"/>
        <v>0</v>
      </c>
    </row>
    <row r="16" spans="1:9" x14ac:dyDescent="0.25">
      <c r="A16" s="24"/>
      <c r="B16" s="25" t="s">
        <v>17</v>
      </c>
      <c r="C16" s="26" t="s">
        <v>1</v>
      </c>
      <c r="D16" s="27">
        <v>44942</v>
      </c>
      <c r="E16" s="28">
        <v>3500</v>
      </c>
      <c r="F16" s="29"/>
      <c r="G16" s="29"/>
      <c r="H16" s="28">
        <f t="shared" si="0"/>
        <v>3500</v>
      </c>
    </row>
    <row r="17" spans="1:9" x14ac:dyDescent="0.25">
      <c r="A17" s="9"/>
      <c r="B17" s="14"/>
      <c r="C17" s="9"/>
      <c r="D17" s="18" t="s">
        <v>18</v>
      </c>
      <c r="E17" s="19">
        <f>SUM(E5:E16)</f>
        <v>76746.11</v>
      </c>
      <c r="F17" s="13">
        <f>SUM(F5:F16)</f>
        <v>26000</v>
      </c>
      <c r="G17" s="13"/>
      <c r="H17" s="13">
        <f>SUM(H5:H16)</f>
        <v>50746.11</v>
      </c>
      <c r="I17" s="1"/>
    </row>
    <row r="18" spans="1:9" x14ac:dyDescent="0.25">
      <c r="A18" s="20"/>
      <c r="B18" s="21"/>
      <c r="C18" s="20"/>
      <c r="D18" s="21"/>
      <c r="E18" s="22"/>
      <c r="F18" s="23"/>
      <c r="G18" s="23"/>
      <c r="H18" s="23"/>
      <c r="I18" s="1"/>
    </row>
    <row r="19" spans="1:9" x14ac:dyDescent="0.25">
      <c r="A19" s="1"/>
      <c r="B19" s="1" t="s">
        <v>19</v>
      </c>
      <c r="C19" s="1"/>
      <c r="D19" s="1"/>
      <c r="E19" s="1" t="s">
        <v>20</v>
      </c>
      <c r="F19" s="5"/>
      <c r="G19" s="5"/>
      <c r="H19" s="5"/>
      <c r="I19" s="1"/>
    </row>
    <row r="20" spans="1:9" x14ac:dyDescent="0.25">
      <c r="A20" s="1"/>
      <c r="B20" s="1" t="s">
        <v>21</v>
      </c>
      <c r="C20" s="1"/>
      <c r="D20" s="1"/>
      <c r="E20" s="1" t="s">
        <v>22</v>
      </c>
      <c r="F20" s="5"/>
      <c r="G20" s="5"/>
      <c r="H20" s="5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5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5"/>
      <c r="I22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44940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25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/>
      <c r="H4" s="10" t="s">
        <v>12</v>
      </c>
      <c r="I4" s="3"/>
    </row>
    <row r="5" spans="1:9" x14ac:dyDescent="0.25">
      <c r="A5" s="9">
        <v>1</v>
      </c>
      <c r="B5" s="11" t="s">
        <v>13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  <c r="I5" s="1"/>
    </row>
    <row r="6" spans="1:9" x14ac:dyDescent="0.25">
      <c r="A6" s="9">
        <v>2</v>
      </c>
      <c r="B6" s="11" t="s">
        <v>13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16" si="0">E6-F6-G6</f>
        <v>1853.5</v>
      </c>
      <c r="I6" s="1"/>
    </row>
    <row r="7" spans="1:9" x14ac:dyDescent="0.25">
      <c r="A7" s="9">
        <v>3</v>
      </c>
      <c r="B7" s="14" t="s">
        <v>14</v>
      </c>
      <c r="C7" s="15" t="s">
        <v>1</v>
      </c>
      <c r="D7" s="16">
        <v>44929</v>
      </c>
      <c r="E7" s="13">
        <v>4000</v>
      </c>
      <c r="F7" s="17">
        <v>4000</v>
      </c>
      <c r="G7" s="17"/>
      <c r="H7" s="13">
        <f t="shared" si="0"/>
        <v>0</v>
      </c>
    </row>
    <row r="8" spans="1:9" x14ac:dyDescent="0.25">
      <c r="A8" s="9">
        <v>4</v>
      </c>
      <c r="B8" s="14" t="s">
        <v>14</v>
      </c>
      <c r="C8" s="15" t="s">
        <v>1</v>
      </c>
      <c r="D8" s="16">
        <v>44936</v>
      </c>
      <c r="E8" s="13">
        <v>11000</v>
      </c>
      <c r="F8" s="17">
        <v>6500</v>
      </c>
      <c r="G8" s="17"/>
      <c r="H8" s="13">
        <f t="shared" si="0"/>
        <v>4500</v>
      </c>
    </row>
    <row r="9" spans="1:9" x14ac:dyDescent="0.25">
      <c r="A9" s="9">
        <v>5</v>
      </c>
      <c r="B9" s="14" t="s">
        <v>14</v>
      </c>
      <c r="C9" s="15" t="s">
        <v>1</v>
      </c>
      <c r="D9" s="16">
        <v>44943</v>
      </c>
      <c r="E9" s="13">
        <v>11000</v>
      </c>
      <c r="F9" s="17"/>
      <c r="G9" s="17"/>
      <c r="H9" s="13">
        <f t="shared" si="0"/>
        <v>11000</v>
      </c>
    </row>
    <row r="10" spans="1:9" x14ac:dyDescent="0.25">
      <c r="A10" s="24"/>
      <c r="B10" s="25" t="s">
        <v>14</v>
      </c>
      <c r="C10" s="26" t="s">
        <v>1</v>
      </c>
      <c r="D10" s="27">
        <v>44950</v>
      </c>
      <c r="E10" s="28">
        <v>11886</v>
      </c>
      <c r="F10" s="29"/>
      <c r="G10" s="29"/>
      <c r="H10" s="28">
        <f t="shared" si="0"/>
        <v>11886</v>
      </c>
    </row>
    <row r="11" spans="1:9" x14ac:dyDescent="0.25">
      <c r="A11" s="9">
        <v>6</v>
      </c>
      <c r="B11" s="14" t="s">
        <v>15</v>
      </c>
      <c r="C11" s="15" t="s">
        <v>1</v>
      </c>
      <c r="D11" s="16">
        <v>44944</v>
      </c>
      <c r="E11" s="13">
        <v>3000</v>
      </c>
      <c r="F11" s="17">
        <v>3000</v>
      </c>
      <c r="G11" s="17"/>
      <c r="H11" s="13">
        <f t="shared" si="0"/>
        <v>0</v>
      </c>
    </row>
    <row r="12" spans="1:9" x14ac:dyDescent="0.25">
      <c r="A12" s="24"/>
      <c r="B12" s="25" t="s">
        <v>15</v>
      </c>
      <c r="C12" s="26" t="s">
        <v>1</v>
      </c>
      <c r="D12" s="27">
        <v>44951</v>
      </c>
      <c r="E12" s="28">
        <v>3000</v>
      </c>
      <c r="F12" s="29"/>
      <c r="G12" s="29"/>
      <c r="H12" s="28">
        <f t="shared" si="0"/>
        <v>3000</v>
      </c>
    </row>
    <row r="13" spans="1:9" x14ac:dyDescent="0.25">
      <c r="A13" s="9">
        <v>7</v>
      </c>
      <c r="B13" s="14" t="s">
        <v>16</v>
      </c>
      <c r="C13" s="15" t="s">
        <v>1</v>
      </c>
      <c r="D13" s="16">
        <v>44947</v>
      </c>
      <c r="E13" s="13">
        <v>15000</v>
      </c>
      <c r="F13" s="17">
        <v>6500</v>
      </c>
      <c r="G13" s="17"/>
      <c r="H13" s="13">
        <f t="shared" si="0"/>
        <v>8500</v>
      </c>
    </row>
    <row r="14" spans="1:9" x14ac:dyDescent="0.25">
      <c r="A14" s="9">
        <v>8</v>
      </c>
      <c r="B14" s="14" t="s">
        <v>17</v>
      </c>
      <c r="C14" s="15" t="s">
        <v>1</v>
      </c>
      <c r="D14" s="16">
        <v>44942</v>
      </c>
      <c r="E14" s="13">
        <v>3500</v>
      </c>
      <c r="F14" s="17">
        <v>3500</v>
      </c>
      <c r="G14" s="17"/>
      <c r="H14" s="13">
        <f t="shared" si="0"/>
        <v>0</v>
      </c>
    </row>
    <row r="15" spans="1:9" x14ac:dyDescent="0.25">
      <c r="A15" s="24"/>
      <c r="B15" s="25" t="s">
        <v>17</v>
      </c>
      <c r="C15" s="26" t="s">
        <v>1</v>
      </c>
      <c r="D15" s="27">
        <v>44949</v>
      </c>
      <c r="E15" s="28">
        <v>3500</v>
      </c>
      <c r="F15" s="29"/>
      <c r="G15" s="29"/>
      <c r="H15" s="28">
        <f t="shared" si="0"/>
        <v>3500</v>
      </c>
    </row>
    <row r="16" spans="1:9" x14ac:dyDescent="0.25">
      <c r="A16" s="24"/>
      <c r="B16" s="25" t="s">
        <v>17</v>
      </c>
      <c r="C16" s="26" t="s">
        <v>1</v>
      </c>
      <c r="D16" s="27">
        <v>44956</v>
      </c>
      <c r="E16" s="28">
        <v>3500</v>
      </c>
      <c r="F16" s="29"/>
      <c r="G16" s="29"/>
      <c r="H16" s="28">
        <f t="shared" si="0"/>
        <v>3500</v>
      </c>
    </row>
    <row r="17" spans="1:9" x14ac:dyDescent="0.25">
      <c r="A17" s="9"/>
      <c r="B17" s="14"/>
      <c r="C17" s="9"/>
      <c r="D17" s="18" t="s">
        <v>18</v>
      </c>
      <c r="E17" s="19">
        <f>SUM(E5:E16)</f>
        <v>72632.11</v>
      </c>
      <c r="F17" s="13">
        <f>SUM(F5:F16)</f>
        <v>23500</v>
      </c>
      <c r="G17" s="13"/>
      <c r="H17" s="13">
        <f>SUM(H5:H16)</f>
        <v>49132.11</v>
      </c>
      <c r="I17" s="1"/>
    </row>
    <row r="18" spans="1:9" x14ac:dyDescent="0.25">
      <c r="A18" s="20"/>
      <c r="B18" s="21"/>
      <c r="C18" s="20"/>
      <c r="D18" s="21"/>
      <c r="E18" s="22"/>
      <c r="F18" s="23"/>
      <c r="G18" s="23"/>
      <c r="H18" s="23"/>
      <c r="I18" s="1"/>
    </row>
    <row r="19" spans="1:9" x14ac:dyDescent="0.25">
      <c r="A19" s="1"/>
      <c r="B19" s="1" t="s">
        <v>19</v>
      </c>
      <c r="C19" s="1"/>
      <c r="D19" s="1"/>
      <c r="E19" s="1" t="s">
        <v>20</v>
      </c>
      <c r="F19" s="5"/>
      <c r="G19" s="5"/>
      <c r="H19" s="5"/>
      <c r="I19" s="1"/>
    </row>
    <row r="20" spans="1:9" x14ac:dyDescent="0.25">
      <c r="A20" s="1"/>
      <c r="B20" s="1" t="s">
        <v>21</v>
      </c>
      <c r="C20" s="1"/>
      <c r="D20" s="1"/>
      <c r="E20" s="1" t="s">
        <v>22</v>
      </c>
      <c r="F20" s="5"/>
      <c r="G20" s="5"/>
      <c r="H20" s="5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5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5"/>
      <c r="I2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K11" sqref="K11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44947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26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9" s="34" customFormat="1" x14ac:dyDescent="0.25">
      <c r="A5" s="30">
        <v>1</v>
      </c>
      <c r="B5" s="31" t="s">
        <v>13</v>
      </c>
      <c r="C5" s="30" t="s">
        <v>1</v>
      </c>
      <c r="D5" s="32">
        <v>43929</v>
      </c>
      <c r="E5" s="33">
        <v>1392.61</v>
      </c>
      <c r="F5" s="33"/>
      <c r="G5" s="33"/>
      <c r="H5" s="33">
        <f>E5-F5-G5</f>
        <v>1392.61</v>
      </c>
      <c r="I5" s="35"/>
    </row>
    <row r="6" spans="1:9" s="34" customFormat="1" x14ac:dyDescent="0.25">
      <c r="A6" s="30">
        <v>2</v>
      </c>
      <c r="B6" s="31" t="s">
        <v>13</v>
      </c>
      <c r="C6" s="30" t="s">
        <v>1</v>
      </c>
      <c r="D6" s="32">
        <v>43951</v>
      </c>
      <c r="E6" s="33">
        <v>1853.5</v>
      </c>
      <c r="F6" s="33"/>
      <c r="G6" s="33"/>
      <c r="H6" s="33">
        <f t="shared" ref="H6:H15" si="0">E6-F6-G6</f>
        <v>1853.5</v>
      </c>
      <c r="I6" s="35"/>
    </row>
    <row r="7" spans="1:9" x14ac:dyDescent="0.25">
      <c r="A7" s="9">
        <v>3</v>
      </c>
      <c r="B7" s="14" t="s">
        <v>14</v>
      </c>
      <c r="C7" s="15" t="s">
        <v>1</v>
      </c>
      <c r="D7" s="16">
        <v>44936</v>
      </c>
      <c r="E7" s="13">
        <v>4500</v>
      </c>
      <c r="F7" s="17">
        <v>4500</v>
      </c>
      <c r="G7" s="17"/>
      <c r="H7" s="13">
        <f t="shared" si="0"/>
        <v>0</v>
      </c>
    </row>
    <row r="8" spans="1:9" x14ac:dyDescent="0.25">
      <c r="A8" s="9">
        <v>4</v>
      </c>
      <c r="B8" s="14" t="s">
        <v>14</v>
      </c>
      <c r="C8" s="15" t="s">
        <v>1</v>
      </c>
      <c r="D8" s="16">
        <v>44943</v>
      </c>
      <c r="E8" s="13">
        <v>11000</v>
      </c>
      <c r="F8" s="17">
        <v>11000</v>
      </c>
      <c r="G8" s="17"/>
      <c r="H8" s="13">
        <f t="shared" si="0"/>
        <v>0</v>
      </c>
    </row>
    <row r="9" spans="1:9" s="34" customFormat="1" x14ac:dyDescent="0.25">
      <c r="A9" s="30">
        <v>5</v>
      </c>
      <c r="B9" s="31" t="s">
        <v>14</v>
      </c>
      <c r="C9" s="30" t="s">
        <v>1</v>
      </c>
      <c r="D9" s="32">
        <v>44950</v>
      </c>
      <c r="E9" s="33">
        <v>11886</v>
      </c>
      <c r="F9" s="33"/>
      <c r="G9" s="33"/>
      <c r="H9" s="33">
        <f t="shared" si="0"/>
        <v>11886</v>
      </c>
    </row>
    <row r="10" spans="1:9" x14ac:dyDescent="0.25">
      <c r="A10" s="9">
        <v>6</v>
      </c>
      <c r="B10" s="14" t="s">
        <v>15</v>
      </c>
      <c r="C10" s="15" t="s">
        <v>1</v>
      </c>
      <c r="D10" s="16">
        <v>44951</v>
      </c>
      <c r="E10" s="13">
        <v>3000</v>
      </c>
      <c r="F10" s="17">
        <v>3000</v>
      </c>
      <c r="G10" s="17"/>
      <c r="H10" s="13">
        <f t="shared" si="0"/>
        <v>0</v>
      </c>
    </row>
    <row r="11" spans="1:9" x14ac:dyDescent="0.25">
      <c r="A11" s="24"/>
      <c r="B11" s="25" t="s">
        <v>15</v>
      </c>
      <c r="C11" s="26" t="s">
        <v>1</v>
      </c>
      <c r="D11" s="27">
        <v>44958</v>
      </c>
      <c r="E11" s="28">
        <v>2326</v>
      </c>
      <c r="F11" s="29"/>
      <c r="G11" s="29"/>
      <c r="H11" s="13">
        <f t="shared" si="0"/>
        <v>2326</v>
      </c>
    </row>
    <row r="12" spans="1:9" s="34" customFormat="1" x14ac:dyDescent="0.25">
      <c r="A12" s="30">
        <v>7</v>
      </c>
      <c r="B12" s="31" t="s">
        <v>16</v>
      </c>
      <c r="C12" s="30" t="s">
        <v>1</v>
      </c>
      <c r="D12" s="32">
        <v>44947</v>
      </c>
      <c r="E12" s="33">
        <v>8500</v>
      </c>
      <c r="F12" s="33">
        <f>E12-3500</f>
        <v>5000</v>
      </c>
      <c r="G12" s="33"/>
      <c r="H12" s="33">
        <f t="shared" si="0"/>
        <v>3500</v>
      </c>
    </row>
    <row r="13" spans="1:9" s="34" customFormat="1" x14ac:dyDescent="0.25">
      <c r="A13" s="30"/>
      <c r="B13" s="31" t="s">
        <v>16</v>
      </c>
      <c r="C13" s="30" t="s">
        <v>1</v>
      </c>
      <c r="D13" s="32">
        <v>44958</v>
      </c>
      <c r="E13" s="33">
        <v>9322</v>
      </c>
      <c r="F13" s="33"/>
      <c r="G13" s="33"/>
      <c r="H13" s="33">
        <f t="shared" si="0"/>
        <v>9322</v>
      </c>
    </row>
    <row r="14" spans="1:9" x14ac:dyDescent="0.25">
      <c r="A14" s="9">
        <v>8</v>
      </c>
      <c r="B14" s="14" t="s">
        <v>17</v>
      </c>
      <c r="C14" s="15" t="s">
        <v>1</v>
      </c>
      <c r="D14" s="16">
        <v>44949</v>
      </c>
      <c r="E14" s="13">
        <v>3500</v>
      </c>
      <c r="F14" s="17">
        <v>3500</v>
      </c>
      <c r="G14" s="17"/>
      <c r="H14" s="13">
        <f t="shared" si="0"/>
        <v>0</v>
      </c>
    </row>
    <row r="15" spans="1:9" x14ac:dyDescent="0.25">
      <c r="A15" s="9">
        <v>9</v>
      </c>
      <c r="B15" s="14" t="s">
        <v>17</v>
      </c>
      <c r="C15" s="15" t="s">
        <v>1</v>
      </c>
      <c r="D15" s="16">
        <v>44956</v>
      </c>
      <c r="E15" s="13">
        <v>3500</v>
      </c>
      <c r="F15" s="17"/>
      <c r="G15" s="17"/>
      <c r="H15" s="13">
        <f t="shared" si="0"/>
        <v>3500</v>
      </c>
    </row>
    <row r="16" spans="1:9" x14ac:dyDescent="0.25">
      <c r="A16" s="9"/>
      <c r="B16" s="14"/>
      <c r="C16" s="9"/>
      <c r="D16" s="18" t="s">
        <v>18</v>
      </c>
      <c r="E16" s="19">
        <f>SUM(E5:E15)</f>
        <v>60780.11</v>
      </c>
      <c r="F16" s="13">
        <f>SUM(F5:F15)</f>
        <v>27000</v>
      </c>
      <c r="G16" s="13"/>
      <c r="H16" s="13">
        <f>SUM(H5:H15)</f>
        <v>33780.11</v>
      </c>
      <c r="I16" s="1"/>
    </row>
    <row r="17" spans="1:9" x14ac:dyDescent="0.25">
      <c r="A17" s="20"/>
      <c r="B17" s="21"/>
      <c r="C17" s="20"/>
      <c r="D17" s="21"/>
      <c r="E17" s="22"/>
      <c r="F17" s="23"/>
      <c r="G17" s="23"/>
      <c r="H17" s="23"/>
      <c r="I17" s="1"/>
    </row>
    <row r="18" spans="1:9" x14ac:dyDescent="0.25">
      <c r="A18" s="1"/>
      <c r="B18" s="1" t="s">
        <v>19</v>
      </c>
      <c r="C18" s="1"/>
      <c r="D18" s="1"/>
      <c r="E18" s="1" t="s">
        <v>20</v>
      </c>
      <c r="F18" s="5"/>
      <c r="G18" s="5"/>
      <c r="H18" s="5"/>
      <c r="I18" s="1"/>
    </row>
    <row r="19" spans="1:9" x14ac:dyDescent="0.25">
      <c r="A19" s="1"/>
      <c r="B19" s="1" t="s">
        <v>21</v>
      </c>
      <c r="C19" s="1"/>
      <c r="D19" s="1"/>
      <c r="E19" s="1" t="s">
        <v>22</v>
      </c>
      <c r="F19" s="5"/>
      <c r="G19" s="5"/>
      <c r="H19" s="5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5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5"/>
      <c r="I21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F8" sqref="F8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44954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27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9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  <c r="I5" s="36"/>
    </row>
    <row r="6" spans="1:9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1" si="0">E6-F6-G6</f>
        <v>1853.5</v>
      </c>
      <c r="I6" s="36"/>
    </row>
    <row r="7" spans="1:9" s="37" customFormat="1" x14ac:dyDescent="0.25">
      <c r="A7" s="15">
        <v>3</v>
      </c>
      <c r="B7" s="14" t="s">
        <v>14</v>
      </c>
      <c r="C7" s="15" t="s">
        <v>1</v>
      </c>
      <c r="D7" s="16">
        <v>44950</v>
      </c>
      <c r="E7" s="17">
        <v>11886</v>
      </c>
      <c r="F7" s="17">
        <v>5000</v>
      </c>
      <c r="G7" s="17"/>
      <c r="H7" s="17">
        <f t="shared" si="0"/>
        <v>6886</v>
      </c>
    </row>
    <row r="8" spans="1:9" s="37" customFormat="1" x14ac:dyDescent="0.25">
      <c r="A8" s="15">
        <v>4</v>
      </c>
      <c r="B8" s="14" t="s">
        <v>15</v>
      </c>
      <c r="C8" s="15" t="s">
        <v>1</v>
      </c>
      <c r="D8" s="16">
        <v>44958</v>
      </c>
      <c r="E8" s="17">
        <v>2326</v>
      </c>
      <c r="F8" s="17">
        <v>2326</v>
      </c>
      <c r="G8" s="17"/>
      <c r="H8" s="17">
        <f t="shared" si="0"/>
        <v>0</v>
      </c>
    </row>
    <row r="9" spans="1:9" s="37" customFormat="1" x14ac:dyDescent="0.25">
      <c r="A9" s="15">
        <v>5</v>
      </c>
      <c r="B9" s="14" t="s">
        <v>16</v>
      </c>
      <c r="C9" s="15" t="s">
        <v>1</v>
      </c>
      <c r="D9" s="16">
        <v>44947</v>
      </c>
      <c r="E9" s="17">
        <v>3500</v>
      </c>
      <c r="F9" s="17">
        <v>3500</v>
      </c>
      <c r="G9" s="17"/>
      <c r="H9" s="17">
        <f t="shared" si="0"/>
        <v>0</v>
      </c>
    </row>
    <row r="10" spans="1:9" s="37" customFormat="1" x14ac:dyDescent="0.25">
      <c r="A10" s="15">
        <v>6</v>
      </c>
      <c r="B10" s="14" t="s">
        <v>16</v>
      </c>
      <c r="C10" s="15" t="s">
        <v>1</v>
      </c>
      <c r="D10" s="16">
        <v>44958</v>
      </c>
      <c r="E10" s="17">
        <v>9322</v>
      </c>
      <c r="F10" s="17"/>
      <c r="G10" s="17"/>
      <c r="H10" s="17">
        <f t="shared" si="0"/>
        <v>9322</v>
      </c>
    </row>
    <row r="11" spans="1:9" s="37" customFormat="1" x14ac:dyDescent="0.25">
      <c r="A11" s="15">
        <v>7</v>
      </c>
      <c r="B11" s="14" t="s">
        <v>17</v>
      </c>
      <c r="C11" s="15" t="s">
        <v>1</v>
      </c>
      <c r="D11" s="16">
        <v>44956</v>
      </c>
      <c r="E11" s="17">
        <v>3500</v>
      </c>
      <c r="F11" s="17">
        <v>3500</v>
      </c>
      <c r="G11" s="17"/>
      <c r="H11" s="17">
        <f t="shared" si="0"/>
        <v>0</v>
      </c>
    </row>
    <row r="12" spans="1:9" s="37" customFormat="1" x14ac:dyDescent="0.25">
      <c r="A12" s="15"/>
      <c r="B12" s="14"/>
      <c r="C12" s="15"/>
      <c r="D12" s="38" t="s">
        <v>18</v>
      </c>
      <c r="E12" s="39">
        <f>SUM(E5:E11)</f>
        <v>33780.11</v>
      </c>
      <c r="F12" s="17">
        <f>SUM(F7:F11)</f>
        <v>14326</v>
      </c>
      <c r="G12" s="17"/>
      <c r="H12" s="17">
        <f>SUM(H5:H11)</f>
        <v>19454.11</v>
      </c>
      <c r="I12" s="36"/>
    </row>
    <row r="13" spans="1:9" x14ac:dyDescent="0.25">
      <c r="A13" s="20"/>
      <c r="B13" s="21"/>
      <c r="C13" s="20"/>
      <c r="D13" s="21"/>
      <c r="E13" s="22"/>
      <c r="F13" s="23"/>
      <c r="G13" s="23"/>
      <c r="H13" s="23"/>
      <c r="I13" s="1"/>
    </row>
    <row r="14" spans="1:9" x14ac:dyDescent="0.25">
      <c r="A14" s="1"/>
      <c r="B14" s="1" t="s">
        <v>19</v>
      </c>
      <c r="C14" s="1"/>
      <c r="D14" s="1"/>
      <c r="E14" s="1" t="s">
        <v>20</v>
      </c>
      <c r="F14" s="5"/>
      <c r="G14" s="5"/>
      <c r="H14" s="5"/>
      <c r="I14" s="1"/>
    </row>
    <row r="15" spans="1:9" x14ac:dyDescent="0.25">
      <c r="A15" s="1"/>
      <c r="B15" s="1" t="s">
        <v>21</v>
      </c>
      <c r="C15" s="1"/>
      <c r="D15" s="1"/>
      <c r="E15" s="1" t="s">
        <v>22</v>
      </c>
      <c r="F15" s="5"/>
      <c r="G15" s="5"/>
      <c r="H15" s="5"/>
      <c r="I15" s="1"/>
    </row>
    <row r="16" spans="1:9" x14ac:dyDescent="0.25">
      <c r="A16" s="1"/>
      <c r="B16" s="1"/>
      <c r="C16" s="1"/>
      <c r="D16" s="1"/>
      <c r="E16" s="1"/>
      <c r="F16" s="5"/>
      <c r="G16" s="5"/>
      <c r="H16" s="5"/>
      <c r="I16" s="1"/>
    </row>
    <row r="17" spans="1:9" x14ac:dyDescent="0.25">
      <c r="A17" s="1"/>
      <c r="B17" s="1"/>
      <c r="C17" s="1"/>
      <c r="D17" s="1"/>
      <c r="E17" s="1"/>
      <c r="F17" s="5"/>
      <c r="G17" s="5"/>
      <c r="H17" s="5"/>
      <c r="I17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G19" sqref="G19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44961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32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/>
      <c r="H4" s="10" t="s">
        <v>12</v>
      </c>
      <c r="I4" s="3"/>
    </row>
    <row r="5" spans="1:9" s="37" customFormat="1" x14ac:dyDescent="0.25">
      <c r="A5" s="40">
        <v>1</v>
      </c>
      <c r="B5" s="41" t="s">
        <v>13</v>
      </c>
      <c r="C5" s="40" t="s">
        <v>1</v>
      </c>
      <c r="D5" s="42">
        <v>43929</v>
      </c>
      <c r="E5" s="43">
        <v>1392.61</v>
      </c>
      <c r="F5" s="17"/>
      <c r="G5" s="17"/>
      <c r="H5" s="17">
        <f>E5-F5-G5</f>
        <v>1392.61</v>
      </c>
      <c r="I5" s="36"/>
    </row>
    <row r="6" spans="1:9" s="37" customFormat="1" x14ac:dyDescent="0.25">
      <c r="A6" s="40">
        <v>2</v>
      </c>
      <c r="B6" s="41" t="s">
        <v>13</v>
      </c>
      <c r="C6" s="40" t="s">
        <v>1</v>
      </c>
      <c r="D6" s="42">
        <v>43951</v>
      </c>
      <c r="E6" s="43">
        <v>1853.5</v>
      </c>
      <c r="F6" s="17"/>
      <c r="G6" s="17"/>
      <c r="H6" s="17">
        <f t="shared" ref="H6:H12" si="0">E6-F6-G6</f>
        <v>1853.5</v>
      </c>
      <c r="I6" s="36"/>
    </row>
    <row r="7" spans="1:9" s="37" customFormat="1" x14ac:dyDescent="0.25">
      <c r="A7" s="40">
        <v>3</v>
      </c>
      <c r="B7" s="41" t="s">
        <v>14</v>
      </c>
      <c r="C7" s="40" t="s">
        <v>1</v>
      </c>
      <c r="D7" s="42">
        <v>44950</v>
      </c>
      <c r="E7" s="43">
        <v>6886</v>
      </c>
      <c r="F7" s="17">
        <v>6886</v>
      </c>
      <c r="G7" s="17"/>
      <c r="H7" s="17">
        <f t="shared" si="0"/>
        <v>0</v>
      </c>
    </row>
    <row r="8" spans="1:9" s="37" customFormat="1" x14ac:dyDescent="0.25">
      <c r="A8" s="15">
        <v>4</v>
      </c>
      <c r="B8" s="14" t="s">
        <v>16</v>
      </c>
      <c r="C8" s="15" t="s">
        <v>1</v>
      </c>
      <c r="D8" s="16">
        <v>44958</v>
      </c>
      <c r="E8" s="17">
        <v>9322</v>
      </c>
      <c r="F8" s="17"/>
      <c r="G8" s="17"/>
      <c r="H8" s="17">
        <f t="shared" si="0"/>
        <v>9322</v>
      </c>
    </row>
    <row r="9" spans="1:9" s="37" customFormat="1" x14ac:dyDescent="0.25">
      <c r="A9" s="15">
        <v>5</v>
      </c>
      <c r="B9" s="14" t="s">
        <v>28</v>
      </c>
      <c r="C9" s="15" t="s">
        <v>29</v>
      </c>
      <c r="D9" s="16" t="s">
        <v>30</v>
      </c>
      <c r="E9" s="17">
        <v>3000</v>
      </c>
      <c r="F9" s="17"/>
      <c r="G9" s="17"/>
      <c r="H9" s="17">
        <f t="shared" si="0"/>
        <v>3000</v>
      </c>
    </row>
    <row r="10" spans="1:9" s="37" customFormat="1" x14ac:dyDescent="0.25">
      <c r="A10" s="15">
        <v>6</v>
      </c>
      <c r="B10" s="14" t="s">
        <v>31</v>
      </c>
      <c r="C10" s="15" t="s">
        <v>29</v>
      </c>
      <c r="D10" s="16">
        <v>44963</v>
      </c>
      <c r="E10" s="17">
        <v>3500</v>
      </c>
      <c r="F10" s="17"/>
      <c r="G10" s="17">
        <v>3500</v>
      </c>
      <c r="H10" s="17">
        <f t="shared" si="0"/>
        <v>0</v>
      </c>
      <c r="I10" s="37" t="s">
        <v>33</v>
      </c>
    </row>
    <row r="11" spans="1:9" s="37" customFormat="1" x14ac:dyDescent="0.25">
      <c r="A11" s="26"/>
      <c r="B11" s="25" t="s">
        <v>31</v>
      </c>
      <c r="C11" s="26" t="s">
        <v>29</v>
      </c>
      <c r="D11" s="27">
        <v>44970</v>
      </c>
      <c r="E11" s="29">
        <v>3500</v>
      </c>
      <c r="F11" s="29"/>
      <c r="G11" s="29"/>
      <c r="H11" s="29">
        <f t="shared" si="0"/>
        <v>3500</v>
      </c>
    </row>
    <row r="12" spans="1:9" s="37" customFormat="1" x14ac:dyDescent="0.25">
      <c r="A12" s="26"/>
      <c r="B12" s="25" t="s">
        <v>22</v>
      </c>
      <c r="C12" s="26"/>
      <c r="D12" s="27">
        <v>44972</v>
      </c>
      <c r="E12" s="29">
        <v>2000</v>
      </c>
      <c r="F12" s="29"/>
      <c r="G12" s="29"/>
      <c r="H12" s="29">
        <f t="shared" si="0"/>
        <v>2000</v>
      </c>
    </row>
    <row r="13" spans="1:9" s="37" customFormat="1" x14ac:dyDescent="0.25">
      <c r="A13" s="15"/>
      <c r="B13" s="14"/>
      <c r="C13" s="15"/>
      <c r="D13" s="38" t="s">
        <v>18</v>
      </c>
      <c r="E13" s="39">
        <f>SUM(E5:E12)</f>
        <v>31454.11</v>
      </c>
      <c r="F13" s="17">
        <f>SUM(F5:F12)</f>
        <v>6886</v>
      </c>
      <c r="G13" s="17">
        <f>SUM(G5:G12)</f>
        <v>3500</v>
      </c>
      <c r="H13" s="17">
        <f>SUM(H5:H10)</f>
        <v>15568.11</v>
      </c>
      <c r="I13" s="36"/>
    </row>
    <row r="14" spans="1:9" x14ac:dyDescent="0.25">
      <c r="A14" s="20"/>
      <c r="B14" s="21"/>
      <c r="C14" s="20"/>
      <c r="D14" s="21"/>
      <c r="E14" s="22"/>
      <c r="F14" s="23"/>
      <c r="G14" s="23"/>
      <c r="H14" s="23"/>
      <c r="I14" s="1"/>
    </row>
    <row r="15" spans="1:9" x14ac:dyDescent="0.25">
      <c r="A15" s="1"/>
      <c r="B15" s="1" t="s">
        <v>19</v>
      </c>
      <c r="C15" s="1"/>
      <c r="D15" s="1"/>
      <c r="E15" s="1" t="s">
        <v>20</v>
      </c>
      <c r="F15" s="5"/>
      <c r="G15" s="5"/>
      <c r="H15" s="5"/>
      <c r="I15" s="1"/>
    </row>
    <row r="16" spans="1:9" x14ac:dyDescent="0.25">
      <c r="A16" s="1"/>
      <c r="B16" s="1" t="s">
        <v>21</v>
      </c>
      <c r="C16" s="1"/>
      <c r="D16" s="1"/>
      <c r="E16" s="1" t="s">
        <v>22</v>
      </c>
      <c r="F16" s="5"/>
      <c r="G16" s="5"/>
      <c r="H16" s="5"/>
      <c r="I16" s="1"/>
    </row>
    <row r="17" spans="1:9" x14ac:dyDescent="0.25">
      <c r="A17" s="1"/>
      <c r="B17" s="1"/>
      <c r="C17" s="1"/>
      <c r="D17" s="1"/>
      <c r="E17" s="1"/>
      <c r="F17" s="5"/>
      <c r="G17" s="5"/>
      <c r="H17" s="5"/>
      <c r="I17" s="1"/>
    </row>
    <row r="18" spans="1:9" x14ac:dyDescent="0.25">
      <c r="A18" s="1"/>
      <c r="B18" s="1"/>
      <c r="C18" s="1"/>
      <c r="D18" s="1"/>
      <c r="E18" s="1"/>
      <c r="F18" s="5"/>
      <c r="G18" s="5"/>
      <c r="H18" s="5"/>
      <c r="I18" s="1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7" width="12.140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44968</v>
      </c>
      <c r="F1" s="5"/>
      <c r="G1" s="5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34</v>
      </c>
      <c r="F2" s="5"/>
      <c r="G2" s="5"/>
      <c r="H2" s="1"/>
    </row>
    <row r="3" spans="1:8" x14ac:dyDescent="0.25">
      <c r="A3" s="1"/>
      <c r="B3" s="1"/>
      <c r="C3" s="1"/>
      <c r="D3" s="1"/>
      <c r="E3" s="8"/>
      <c r="F3" s="5"/>
      <c r="G3" s="5"/>
      <c r="H3" s="1"/>
    </row>
    <row r="4" spans="1:8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  <c r="H4" s="3"/>
    </row>
    <row r="5" spans="1:8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>
        <f>E5-F5</f>
        <v>1392.61</v>
      </c>
      <c r="H5" s="36"/>
    </row>
    <row r="6" spans="1:8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>
        <f t="shared" ref="G6:G13" si="0">E6-F6</f>
        <v>1853.5</v>
      </c>
      <c r="H6" s="36"/>
    </row>
    <row r="7" spans="1:8" s="37" customFormat="1" x14ac:dyDescent="0.25">
      <c r="A7" s="15">
        <v>3</v>
      </c>
      <c r="B7" s="14" t="s">
        <v>16</v>
      </c>
      <c r="C7" s="15" t="s">
        <v>1</v>
      </c>
      <c r="D7" s="16">
        <v>44958</v>
      </c>
      <c r="E7" s="17">
        <v>9322</v>
      </c>
      <c r="F7" s="17">
        <v>9322</v>
      </c>
      <c r="G7" s="17">
        <f t="shared" si="0"/>
        <v>0</v>
      </c>
    </row>
    <row r="8" spans="1:8" s="37" customFormat="1" x14ac:dyDescent="0.25">
      <c r="A8" s="26"/>
      <c r="B8" s="25" t="s">
        <v>14</v>
      </c>
      <c r="C8" s="26" t="s">
        <v>1</v>
      </c>
      <c r="D8" s="27">
        <v>44971</v>
      </c>
      <c r="E8" s="29">
        <v>15000</v>
      </c>
      <c r="F8" s="29"/>
      <c r="G8" s="17">
        <f t="shared" si="0"/>
        <v>15000</v>
      </c>
    </row>
    <row r="9" spans="1:8" s="37" customFormat="1" x14ac:dyDescent="0.25">
      <c r="A9" s="26"/>
      <c r="B9" s="25" t="s">
        <v>14</v>
      </c>
      <c r="C9" s="26" t="s">
        <v>1</v>
      </c>
      <c r="D9" s="27">
        <v>44978</v>
      </c>
      <c r="E9" s="29">
        <v>10000</v>
      </c>
      <c r="F9" s="29"/>
      <c r="G9" s="17">
        <f t="shared" si="0"/>
        <v>10000</v>
      </c>
    </row>
    <row r="10" spans="1:8" s="37" customFormat="1" x14ac:dyDescent="0.25">
      <c r="A10" s="15">
        <v>4</v>
      </c>
      <c r="B10" s="14" t="s">
        <v>28</v>
      </c>
      <c r="C10" s="15" t="s">
        <v>29</v>
      </c>
      <c r="D10" s="16" t="s">
        <v>30</v>
      </c>
      <c r="E10" s="17">
        <v>3000</v>
      </c>
      <c r="F10" s="17"/>
      <c r="G10" s="17">
        <f t="shared" si="0"/>
        <v>3000</v>
      </c>
    </row>
    <row r="11" spans="1:8" s="37" customFormat="1" x14ac:dyDescent="0.25">
      <c r="A11" s="15">
        <v>5</v>
      </c>
      <c r="B11" s="14" t="s">
        <v>31</v>
      </c>
      <c r="C11" s="15" t="s">
        <v>29</v>
      </c>
      <c r="D11" s="16">
        <v>44970</v>
      </c>
      <c r="E11" s="17">
        <v>3500</v>
      </c>
      <c r="F11" s="17">
        <v>3500</v>
      </c>
      <c r="G11" s="17">
        <f t="shared" si="0"/>
        <v>0</v>
      </c>
    </row>
    <row r="12" spans="1:8" s="37" customFormat="1" x14ac:dyDescent="0.25">
      <c r="A12" s="26"/>
      <c r="B12" s="25" t="s">
        <v>31</v>
      </c>
      <c r="C12" s="26" t="s">
        <v>29</v>
      </c>
      <c r="D12" s="27">
        <v>44977</v>
      </c>
      <c r="E12" s="29">
        <v>3500</v>
      </c>
      <c r="F12" s="29"/>
      <c r="G12" s="17">
        <f t="shared" si="0"/>
        <v>3500</v>
      </c>
    </row>
    <row r="13" spans="1:8" s="37" customFormat="1" x14ac:dyDescent="0.25">
      <c r="A13" s="15">
        <v>6</v>
      </c>
      <c r="B13" s="14" t="s">
        <v>22</v>
      </c>
      <c r="C13" s="15"/>
      <c r="D13" s="16">
        <v>44972</v>
      </c>
      <c r="E13" s="17">
        <v>2000</v>
      </c>
      <c r="F13" s="17"/>
      <c r="G13" s="17">
        <f t="shared" si="0"/>
        <v>2000</v>
      </c>
    </row>
    <row r="14" spans="1:8" s="37" customFormat="1" x14ac:dyDescent="0.25">
      <c r="A14" s="15"/>
      <c r="B14" s="14"/>
      <c r="C14" s="15"/>
      <c r="D14" s="38" t="s">
        <v>18</v>
      </c>
      <c r="E14" s="39">
        <f>SUM(E5:E13)</f>
        <v>49568.11</v>
      </c>
      <c r="F14" s="17">
        <f>SUM(F5:F13)</f>
        <v>12822</v>
      </c>
      <c r="G14" s="17">
        <f>SUM(G5:G13)</f>
        <v>36746.11</v>
      </c>
      <c r="H14" s="36"/>
    </row>
    <row r="15" spans="1:8" x14ac:dyDescent="0.25">
      <c r="A15" s="20"/>
      <c r="B15" s="21"/>
      <c r="C15" s="20"/>
      <c r="D15" s="21"/>
      <c r="E15" s="22"/>
      <c r="F15" s="23"/>
      <c r="G15" s="23"/>
      <c r="H15" s="1"/>
    </row>
    <row r="16" spans="1:8" x14ac:dyDescent="0.25">
      <c r="A16" s="1"/>
      <c r="B16" s="1" t="s">
        <v>19</v>
      </c>
      <c r="C16" s="1"/>
      <c r="D16" s="1"/>
      <c r="E16" s="1" t="s">
        <v>20</v>
      </c>
      <c r="F16" s="5"/>
      <c r="G16" s="5"/>
      <c r="H16" s="1"/>
    </row>
    <row r="17" spans="1:8" x14ac:dyDescent="0.25">
      <c r="A17" s="1"/>
      <c r="B17" s="1" t="s">
        <v>21</v>
      </c>
      <c r="C17" s="1"/>
      <c r="D17" s="1"/>
      <c r="E17" s="1" t="s">
        <v>22</v>
      </c>
      <c r="F17" s="5"/>
      <c r="G17" s="5"/>
      <c r="H17" s="1"/>
    </row>
    <row r="18" spans="1:8" x14ac:dyDescent="0.25">
      <c r="A18" s="1"/>
      <c r="B18" s="1"/>
      <c r="C18" s="1"/>
      <c r="D18" s="1"/>
      <c r="E18" s="1"/>
      <c r="F18" s="5"/>
      <c r="G18" s="5"/>
      <c r="H18" s="1"/>
    </row>
    <row r="19" spans="1:8" x14ac:dyDescent="0.25">
      <c r="A19" s="1"/>
      <c r="B19" s="1"/>
      <c r="C19" s="1"/>
      <c r="D19" s="1"/>
      <c r="E19" s="1"/>
      <c r="F19" s="5"/>
      <c r="G19" s="5"/>
      <c r="H19" s="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44975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34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9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  <c r="I5" s="36"/>
    </row>
    <row r="6" spans="1:9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3" si="0">E6-F6-G6</f>
        <v>1853.5</v>
      </c>
      <c r="I6" s="36"/>
    </row>
    <row r="7" spans="1:9" s="37" customFormat="1" x14ac:dyDescent="0.25">
      <c r="A7" s="15">
        <v>3</v>
      </c>
      <c r="B7" s="14" t="s">
        <v>14</v>
      </c>
      <c r="C7" s="15" t="s">
        <v>1</v>
      </c>
      <c r="D7" s="16">
        <v>44971</v>
      </c>
      <c r="E7" s="17">
        <v>15000</v>
      </c>
      <c r="F7" s="17">
        <v>15000</v>
      </c>
      <c r="G7" s="17"/>
      <c r="H7" s="17">
        <f t="shared" si="0"/>
        <v>0</v>
      </c>
    </row>
    <row r="8" spans="1:9" s="37" customFormat="1" x14ac:dyDescent="0.25">
      <c r="A8" s="15">
        <v>4</v>
      </c>
      <c r="B8" s="14" t="s">
        <v>14</v>
      </c>
      <c r="C8" s="15" t="s">
        <v>1</v>
      </c>
      <c r="D8" s="16">
        <v>44978</v>
      </c>
      <c r="E8" s="17">
        <v>10000</v>
      </c>
      <c r="F8" s="17"/>
      <c r="G8" s="17"/>
      <c r="H8" s="17">
        <f t="shared" si="0"/>
        <v>10000</v>
      </c>
    </row>
    <row r="9" spans="1:9" s="37" customFormat="1" x14ac:dyDescent="0.25">
      <c r="A9" s="44"/>
      <c r="B9" s="45" t="s">
        <v>14</v>
      </c>
      <c r="C9" s="44" t="s">
        <v>1</v>
      </c>
      <c r="D9" s="46">
        <v>44985</v>
      </c>
      <c r="E9" s="47">
        <v>10000</v>
      </c>
      <c r="F9" s="47"/>
      <c r="G9" s="47"/>
      <c r="H9" s="47">
        <f t="shared" si="0"/>
        <v>10000</v>
      </c>
    </row>
    <row r="10" spans="1:9" s="37" customFormat="1" x14ac:dyDescent="0.25">
      <c r="A10" s="15">
        <v>5</v>
      </c>
      <c r="B10" s="14" t="s">
        <v>28</v>
      </c>
      <c r="C10" s="15" t="s">
        <v>29</v>
      </c>
      <c r="D10" s="16" t="s">
        <v>30</v>
      </c>
      <c r="E10" s="17">
        <v>3000</v>
      </c>
      <c r="F10" s="17"/>
      <c r="G10" s="17"/>
      <c r="H10" s="17">
        <f t="shared" si="0"/>
        <v>3000</v>
      </c>
    </row>
    <row r="11" spans="1:9" s="37" customFormat="1" x14ac:dyDescent="0.25">
      <c r="A11" s="15">
        <v>6</v>
      </c>
      <c r="B11" s="14" t="s">
        <v>31</v>
      </c>
      <c r="C11" s="15" t="s">
        <v>29</v>
      </c>
      <c r="D11" s="16">
        <v>44977</v>
      </c>
      <c r="E11" s="17">
        <v>3500</v>
      </c>
      <c r="F11" s="17">
        <v>3500</v>
      </c>
      <c r="G11" s="17"/>
      <c r="H11" s="17">
        <f t="shared" si="0"/>
        <v>0</v>
      </c>
    </row>
    <row r="12" spans="1:9" s="37" customFormat="1" x14ac:dyDescent="0.25">
      <c r="A12" s="44"/>
      <c r="B12" s="45" t="s">
        <v>31</v>
      </c>
      <c r="C12" s="44" t="s">
        <v>29</v>
      </c>
      <c r="D12" s="46">
        <v>44984</v>
      </c>
      <c r="E12" s="47">
        <v>3500</v>
      </c>
      <c r="F12" s="47"/>
      <c r="G12" s="47"/>
      <c r="H12" s="47">
        <f t="shared" si="0"/>
        <v>3500</v>
      </c>
    </row>
    <row r="13" spans="1:9" s="37" customFormat="1" x14ac:dyDescent="0.25">
      <c r="A13" s="15">
        <v>7</v>
      </c>
      <c r="B13" s="14" t="s">
        <v>22</v>
      </c>
      <c r="C13" s="15"/>
      <c r="D13" s="16">
        <v>44972</v>
      </c>
      <c r="E13" s="17">
        <v>2000</v>
      </c>
      <c r="F13" s="17"/>
      <c r="G13" s="17"/>
      <c r="H13" s="17">
        <f t="shared" si="0"/>
        <v>2000</v>
      </c>
    </row>
    <row r="14" spans="1:9" s="37" customFormat="1" x14ac:dyDescent="0.25">
      <c r="A14" s="15"/>
      <c r="B14" s="14"/>
      <c r="C14" s="15"/>
      <c r="D14" s="38" t="s">
        <v>18</v>
      </c>
      <c r="E14" s="39">
        <f>SUM(E5:E13)</f>
        <v>50246.11</v>
      </c>
      <c r="F14" s="17">
        <f>SUM(F5:F13)</f>
        <v>18500</v>
      </c>
      <c r="G14" s="17"/>
      <c r="H14" s="17">
        <f>SUM(H5:H13)</f>
        <v>31746.11</v>
      </c>
      <c r="I14" s="36"/>
    </row>
    <row r="15" spans="1:9" x14ac:dyDescent="0.25">
      <c r="A15" s="20"/>
      <c r="B15" s="21"/>
      <c r="C15" s="20"/>
      <c r="D15" s="21"/>
      <c r="E15" s="22"/>
      <c r="F15" s="23"/>
      <c r="G15" s="23"/>
      <c r="H15" s="23"/>
      <c r="I15" s="1"/>
    </row>
    <row r="16" spans="1:9" x14ac:dyDescent="0.25">
      <c r="A16" s="1"/>
      <c r="B16" s="1" t="s">
        <v>19</v>
      </c>
      <c r="C16" s="1"/>
      <c r="D16" s="1"/>
      <c r="E16" s="1" t="s">
        <v>20</v>
      </c>
      <c r="F16" s="5"/>
      <c r="G16" s="5"/>
      <c r="H16" s="5"/>
      <c r="I16" s="1"/>
    </row>
    <row r="17" spans="1:9" x14ac:dyDescent="0.25">
      <c r="A17" s="1"/>
      <c r="B17" s="1" t="s">
        <v>21</v>
      </c>
      <c r="C17" s="1"/>
      <c r="D17" s="1"/>
      <c r="E17" s="1" t="s">
        <v>22</v>
      </c>
      <c r="F17" s="5"/>
      <c r="G17" s="5"/>
      <c r="H17" s="5"/>
      <c r="I17" s="1"/>
    </row>
    <row r="18" spans="1:9" x14ac:dyDescent="0.25">
      <c r="A18" s="1"/>
      <c r="B18" s="1"/>
      <c r="C18" s="1"/>
      <c r="D18" s="1"/>
      <c r="E18" s="1"/>
      <c r="F18" s="5"/>
      <c r="G18" s="5"/>
      <c r="H18" s="5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5"/>
      <c r="I19" s="1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G21" sqref="G21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44982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35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9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  <c r="I5" s="36"/>
    </row>
    <row r="6" spans="1:9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4" si="0">E6-F6-G6</f>
        <v>1853.5</v>
      </c>
      <c r="I6" s="36"/>
    </row>
    <row r="7" spans="1:9" s="37" customFormat="1" x14ac:dyDescent="0.25">
      <c r="A7" s="15">
        <v>3</v>
      </c>
      <c r="B7" s="14" t="s">
        <v>14</v>
      </c>
      <c r="C7" s="15" t="s">
        <v>1</v>
      </c>
      <c r="D7" s="16">
        <v>44978</v>
      </c>
      <c r="E7" s="17">
        <v>10000</v>
      </c>
      <c r="F7" s="17">
        <v>10000</v>
      </c>
      <c r="G7" s="17"/>
      <c r="H7" s="17">
        <f t="shared" si="0"/>
        <v>0</v>
      </c>
    </row>
    <row r="8" spans="1:9" s="37" customFormat="1" x14ac:dyDescent="0.25">
      <c r="A8" s="15">
        <v>4</v>
      </c>
      <c r="B8" s="14" t="s">
        <v>14</v>
      </c>
      <c r="C8" s="15" t="s">
        <v>1</v>
      </c>
      <c r="D8" s="16">
        <v>44985</v>
      </c>
      <c r="E8" s="17">
        <v>10000</v>
      </c>
      <c r="F8" s="17"/>
      <c r="G8" s="17"/>
      <c r="H8" s="17">
        <f t="shared" si="0"/>
        <v>10000</v>
      </c>
    </row>
    <row r="9" spans="1:9" s="37" customFormat="1" x14ac:dyDescent="0.25">
      <c r="A9" s="26"/>
      <c r="B9" s="25" t="s">
        <v>14</v>
      </c>
      <c r="C9" s="26" t="s">
        <v>1</v>
      </c>
      <c r="D9" s="27">
        <v>44992</v>
      </c>
      <c r="E9" s="29">
        <v>10000</v>
      </c>
      <c r="F9" s="29"/>
      <c r="G9" s="29"/>
      <c r="H9" s="29">
        <f t="shared" si="0"/>
        <v>10000</v>
      </c>
    </row>
    <row r="10" spans="1:9" s="37" customFormat="1" x14ac:dyDescent="0.25">
      <c r="A10" s="15">
        <v>5</v>
      </c>
      <c r="B10" s="14" t="s">
        <v>28</v>
      </c>
      <c r="C10" s="15" t="s">
        <v>29</v>
      </c>
      <c r="D10" s="16" t="s">
        <v>30</v>
      </c>
      <c r="E10" s="17">
        <v>3000</v>
      </c>
      <c r="F10" s="17"/>
      <c r="G10" s="17"/>
      <c r="H10" s="17">
        <f t="shared" si="0"/>
        <v>3000</v>
      </c>
    </row>
    <row r="11" spans="1:9" s="37" customFormat="1" x14ac:dyDescent="0.25">
      <c r="A11" s="15">
        <v>6</v>
      </c>
      <c r="B11" s="14" t="s">
        <v>31</v>
      </c>
      <c r="C11" s="15" t="s">
        <v>29</v>
      </c>
      <c r="D11" s="16">
        <v>44984</v>
      </c>
      <c r="E11" s="17">
        <v>3500</v>
      </c>
      <c r="F11" s="17">
        <v>3500</v>
      </c>
      <c r="G11" s="17"/>
      <c r="H11" s="17">
        <f t="shared" si="0"/>
        <v>0</v>
      </c>
    </row>
    <row r="12" spans="1:9" s="37" customFormat="1" x14ac:dyDescent="0.25">
      <c r="A12" s="26"/>
      <c r="B12" s="25" t="s">
        <v>31</v>
      </c>
      <c r="C12" s="26" t="s">
        <v>29</v>
      </c>
      <c r="D12" s="27">
        <v>44991</v>
      </c>
      <c r="E12" s="29">
        <v>3539</v>
      </c>
      <c r="F12" s="29"/>
      <c r="G12" s="29"/>
      <c r="H12" s="29">
        <f t="shared" si="0"/>
        <v>3539</v>
      </c>
    </row>
    <row r="13" spans="1:9" s="37" customFormat="1" ht="14.25" customHeight="1" x14ac:dyDescent="0.25">
      <c r="A13" s="15">
        <v>7</v>
      </c>
      <c r="B13" s="14" t="s">
        <v>22</v>
      </c>
      <c r="C13" s="15"/>
      <c r="D13" s="16">
        <v>44972</v>
      </c>
      <c r="E13" s="17">
        <v>2000</v>
      </c>
      <c r="F13" s="17">
        <v>2000</v>
      </c>
      <c r="G13" s="17"/>
      <c r="H13" s="17">
        <f t="shared" si="0"/>
        <v>0</v>
      </c>
    </row>
    <row r="14" spans="1:9" s="37" customFormat="1" ht="14.25" customHeight="1" x14ac:dyDescent="0.25">
      <c r="A14" s="26"/>
      <c r="B14" s="25" t="s">
        <v>36</v>
      </c>
      <c r="C14" s="26"/>
      <c r="D14" s="27">
        <v>44986</v>
      </c>
      <c r="E14" s="29">
        <v>2000</v>
      </c>
      <c r="F14" s="29"/>
      <c r="G14" s="29"/>
      <c r="H14" s="29">
        <f t="shared" si="0"/>
        <v>2000</v>
      </c>
    </row>
    <row r="15" spans="1:9" s="37" customFormat="1" x14ac:dyDescent="0.25">
      <c r="A15" s="15"/>
      <c r="B15" s="14"/>
      <c r="C15" s="15"/>
      <c r="D15" s="38" t="s">
        <v>18</v>
      </c>
      <c r="E15" s="39">
        <f>SUM(E5:E14)</f>
        <v>47285.11</v>
      </c>
      <c r="F15" s="17">
        <f>SUM(F5:F14)</f>
        <v>15500</v>
      </c>
      <c r="G15" s="17"/>
      <c r="H15" s="17">
        <f>SUM(H5:H14)</f>
        <v>31785.11</v>
      </c>
      <c r="I15" s="36"/>
    </row>
    <row r="16" spans="1:9" x14ac:dyDescent="0.25">
      <c r="A16" s="20"/>
      <c r="B16" s="21"/>
      <c r="C16" s="20"/>
      <c r="D16" s="21"/>
      <c r="E16" s="22"/>
      <c r="F16" s="23"/>
      <c r="G16" s="23"/>
      <c r="H16" s="23"/>
      <c r="I16" s="1"/>
    </row>
    <row r="17" spans="1:9" x14ac:dyDescent="0.25">
      <c r="A17" s="1"/>
      <c r="B17" s="1" t="s">
        <v>19</v>
      </c>
      <c r="C17" s="1"/>
      <c r="D17" s="1"/>
      <c r="E17" s="1" t="s">
        <v>20</v>
      </c>
      <c r="F17" s="5"/>
      <c r="G17" s="5"/>
      <c r="H17" s="5"/>
      <c r="I17" s="1"/>
    </row>
    <row r="18" spans="1:9" x14ac:dyDescent="0.25">
      <c r="A18" s="1"/>
      <c r="B18" s="1" t="s">
        <v>21</v>
      </c>
      <c r="C18" s="1"/>
      <c r="D18" s="1"/>
      <c r="E18" s="1" t="s">
        <v>22</v>
      </c>
      <c r="F18" s="5"/>
      <c r="G18" s="5"/>
      <c r="H18" s="5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5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5"/>
      <c r="I20" s="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44989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37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9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  <c r="I5" s="36"/>
    </row>
    <row r="6" spans="1:9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7" si="0">E6-F6-G6</f>
        <v>1853.5</v>
      </c>
      <c r="I6" s="36"/>
    </row>
    <row r="7" spans="1:9" s="37" customFormat="1" x14ac:dyDescent="0.25">
      <c r="A7" s="15">
        <v>3</v>
      </c>
      <c r="B7" s="14" t="s">
        <v>14</v>
      </c>
      <c r="C7" s="15" t="s">
        <v>1</v>
      </c>
      <c r="D7" s="16">
        <v>44985</v>
      </c>
      <c r="E7" s="17">
        <v>10000</v>
      </c>
      <c r="F7" s="17">
        <v>10000</v>
      </c>
      <c r="G7" s="17"/>
      <c r="H7" s="17">
        <f t="shared" si="0"/>
        <v>0</v>
      </c>
    </row>
    <row r="8" spans="1:9" s="37" customFormat="1" x14ac:dyDescent="0.25">
      <c r="A8" s="15">
        <v>4</v>
      </c>
      <c r="B8" s="14" t="s">
        <v>14</v>
      </c>
      <c r="C8" s="15" t="s">
        <v>1</v>
      </c>
      <c r="D8" s="16">
        <v>44992</v>
      </c>
      <c r="E8" s="17">
        <v>10000</v>
      </c>
      <c r="F8" s="17"/>
      <c r="G8" s="17"/>
      <c r="H8" s="17">
        <f t="shared" si="0"/>
        <v>10000</v>
      </c>
    </row>
    <row r="9" spans="1:9" s="37" customFormat="1" x14ac:dyDescent="0.25">
      <c r="A9" s="26"/>
      <c r="B9" s="25" t="s">
        <v>14</v>
      </c>
      <c r="C9" s="26" t="s">
        <v>1</v>
      </c>
      <c r="D9" s="27">
        <v>44999</v>
      </c>
      <c r="E9" s="29">
        <v>10000</v>
      </c>
      <c r="F9" s="29"/>
      <c r="G9" s="29"/>
      <c r="H9" s="29">
        <f t="shared" si="0"/>
        <v>10000</v>
      </c>
    </row>
    <row r="10" spans="1:9" s="37" customFormat="1" x14ac:dyDescent="0.25">
      <c r="A10" s="15">
        <v>5</v>
      </c>
      <c r="B10" s="14" t="s">
        <v>28</v>
      </c>
      <c r="C10" s="15" t="s">
        <v>29</v>
      </c>
      <c r="D10" s="16" t="s">
        <v>30</v>
      </c>
      <c r="E10" s="17">
        <v>3000</v>
      </c>
      <c r="F10" s="17">
        <v>3000</v>
      </c>
      <c r="G10" s="17"/>
      <c r="H10" s="17">
        <f t="shared" si="0"/>
        <v>0</v>
      </c>
    </row>
    <row r="11" spans="1:9" s="37" customFormat="1" x14ac:dyDescent="0.25">
      <c r="A11" s="26"/>
      <c r="B11" s="25" t="s">
        <v>28</v>
      </c>
      <c r="C11" s="26" t="s">
        <v>29</v>
      </c>
      <c r="D11" s="27">
        <v>44998</v>
      </c>
      <c r="E11" s="29">
        <v>2657.9</v>
      </c>
      <c r="F11" s="29"/>
      <c r="G11" s="29"/>
      <c r="H11" s="29">
        <f t="shared" si="0"/>
        <v>2657.9</v>
      </c>
    </row>
    <row r="12" spans="1:9" s="37" customFormat="1" x14ac:dyDescent="0.25">
      <c r="A12" s="26"/>
      <c r="B12" s="25" t="s">
        <v>38</v>
      </c>
      <c r="C12" s="26" t="s">
        <v>1</v>
      </c>
      <c r="D12" s="27">
        <v>45001</v>
      </c>
      <c r="E12" s="29">
        <v>15000</v>
      </c>
      <c r="F12" s="29"/>
      <c r="G12" s="29"/>
      <c r="H12" s="29">
        <f t="shared" si="0"/>
        <v>15000</v>
      </c>
    </row>
    <row r="13" spans="1:9" s="37" customFormat="1" x14ac:dyDescent="0.25">
      <c r="A13" s="15">
        <v>6</v>
      </c>
      <c r="B13" s="14" t="s">
        <v>31</v>
      </c>
      <c r="C13" s="15" t="s">
        <v>29</v>
      </c>
      <c r="D13" s="16">
        <v>44991</v>
      </c>
      <c r="E13" s="17">
        <v>3539</v>
      </c>
      <c r="F13" s="17">
        <v>3539</v>
      </c>
      <c r="G13" s="17"/>
      <c r="H13" s="17">
        <f t="shared" si="0"/>
        <v>0</v>
      </c>
    </row>
    <row r="14" spans="1:9" s="37" customFormat="1" x14ac:dyDescent="0.25">
      <c r="A14" s="26"/>
      <c r="B14" s="25" t="s">
        <v>31</v>
      </c>
      <c r="C14" s="26" t="s">
        <v>29</v>
      </c>
      <c r="D14" s="27">
        <v>44998</v>
      </c>
      <c r="E14" s="29">
        <v>3500</v>
      </c>
      <c r="F14" s="29"/>
      <c r="G14" s="29"/>
      <c r="H14" s="29">
        <f t="shared" si="0"/>
        <v>3500</v>
      </c>
    </row>
    <row r="15" spans="1:9" s="37" customFormat="1" ht="14.25" customHeight="1" x14ac:dyDescent="0.25">
      <c r="A15" s="15">
        <v>7</v>
      </c>
      <c r="B15" s="14" t="s">
        <v>36</v>
      </c>
      <c r="C15" s="15" t="s">
        <v>1</v>
      </c>
      <c r="D15" s="16">
        <v>44986</v>
      </c>
      <c r="E15" s="17">
        <v>2000</v>
      </c>
      <c r="F15" s="17">
        <v>2000</v>
      </c>
      <c r="G15" s="17"/>
      <c r="H15" s="17">
        <f t="shared" si="0"/>
        <v>0</v>
      </c>
    </row>
    <row r="16" spans="1:9" s="37" customFormat="1" ht="14.25" customHeight="1" x14ac:dyDescent="0.25">
      <c r="A16" s="26"/>
      <c r="B16" s="25" t="s">
        <v>36</v>
      </c>
      <c r="C16" s="26" t="s">
        <v>1</v>
      </c>
      <c r="D16" s="27">
        <v>44993</v>
      </c>
      <c r="E16" s="29">
        <v>2000</v>
      </c>
      <c r="F16" s="29"/>
      <c r="G16" s="29"/>
      <c r="H16" s="29">
        <f t="shared" si="0"/>
        <v>2000</v>
      </c>
    </row>
    <row r="17" spans="1:9" s="37" customFormat="1" ht="14.25" customHeight="1" x14ac:dyDescent="0.25">
      <c r="A17" s="26"/>
      <c r="B17" s="25" t="s">
        <v>36</v>
      </c>
      <c r="C17" s="26" t="s">
        <v>1</v>
      </c>
      <c r="D17" s="27">
        <v>45000</v>
      </c>
      <c r="E17" s="29">
        <v>2000</v>
      </c>
      <c r="F17" s="29"/>
      <c r="G17" s="29"/>
      <c r="H17" s="29">
        <f t="shared" si="0"/>
        <v>2000</v>
      </c>
    </row>
    <row r="18" spans="1:9" s="37" customFormat="1" x14ac:dyDescent="0.25">
      <c r="A18" s="15"/>
      <c r="B18" s="14"/>
      <c r="C18" s="15"/>
      <c r="D18" s="38" t="s">
        <v>18</v>
      </c>
      <c r="E18" s="39">
        <f>SUM(E5:E17)</f>
        <v>66943.010000000009</v>
      </c>
      <c r="F18" s="17">
        <f>SUM(F5:F17)</f>
        <v>18539</v>
      </c>
      <c r="G18" s="17"/>
      <c r="H18" s="17">
        <f>SUM(H5:H17)</f>
        <v>48404.01</v>
      </c>
      <c r="I18" s="36"/>
    </row>
    <row r="19" spans="1:9" x14ac:dyDescent="0.25">
      <c r="A19" s="20"/>
      <c r="B19" s="21"/>
      <c r="C19" s="20"/>
      <c r="D19" s="21"/>
      <c r="E19" s="22"/>
      <c r="F19" s="23"/>
      <c r="G19" s="23"/>
      <c r="H19" s="23"/>
      <c r="I19" s="1"/>
    </row>
    <row r="20" spans="1:9" x14ac:dyDescent="0.25">
      <c r="A20" s="1"/>
      <c r="B20" s="1" t="s">
        <v>19</v>
      </c>
      <c r="C20" s="1"/>
      <c r="D20" s="1"/>
      <c r="E20" s="1" t="s">
        <v>20</v>
      </c>
      <c r="F20" s="5"/>
      <c r="G20" s="5"/>
      <c r="H20" s="5"/>
      <c r="I20" s="1"/>
    </row>
    <row r="21" spans="1:9" x14ac:dyDescent="0.25">
      <c r="A21" s="1"/>
      <c r="B21" s="1" t="s">
        <v>21</v>
      </c>
      <c r="C21" s="1"/>
      <c r="D21" s="1"/>
      <c r="E21" s="1" t="s">
        <v>22</v>
      </c>
      <c r="F21" s="5"/>
      <c r="G21" s="5"/>
      <c r="H21" s="5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5"/>
      <c r="I22" s="1"/>
    </row>
    <row r="23" spans="1:9" x14ac:dyDescent="0.25">
      <c r="A23" s="1"/>
      <c r="B23" s="1"/>
      <c r="C23" s="1"/>
      <c r="D23" s="1"/>
      <c r="E23" s="1"/>
      <c r="F23" s="5"/>
      <c r="G23" s="5"/>
      <c r="H23" s="5"/>
      <c r="I23" s="1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44996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39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9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  <c r="I5" s="36"/>
    </row>
    <row r="6" spans="1:9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6" si="0">E6-F6-G6</f>
        <v>1853.5</v>
      </c>
      <c r="I6" s="36"/>
    </row>
    <row r="7" spans="1:9" s="37" customFormat="1" x14ac:dyDescent="0.25">
      <c r="A7" s="15">
        <v>3</v>
      </c>
      <c r="B7" s="14" t="s">
        <v>14</v>
      </c>
      <c r="C7" s="15" t="s">
        <v>1</v>
      </c>
      <c r="D7" s="16">
        <v>44992</v>
      </c>
      <c r="E7" s="17">
        <v>10000</v>
      </c>
      <c r="F7" s="17">
        <v>5000</v>
      </c>
      <c r="G7" s="17"/>
      <c r="H7" s="17">
        <f t="shared" si="0"/>
        <v>5000</v>
      </c>
    </row>
    <row r="8" spans="1:9" s="37" customFormat="1" x14ac:dyDescent="0.25">
      <c r="A8" s="15">
        <v>4</v>
      </c>
      <c r="B8" s="14" t="s">
        <v>14</v>
      </c>
      <c r="C8" s="15" t="s">
        <v>1</v>
      </c>
      <c r="D8" s="16">
        <v>44999</v>
      </c>
      <c r="E8" s="17">
        <v>10000</v>
      </c>
      <c r="F8" s="17"/>
      <c r="G8" s="17"/>
      <c r="H8" s="17">
        <f t="shared" si="0"/>
        <v>10000</v>
      </c>
    </row>
    <row r="9" spans="1:9" s="37" customFormat="1" x14ac:dyDescent="0.25">
      <c r="A9" s="26"/>
      <c r="B9" s="25" t="s">
        <v>14</v>
      </c>
      <c r="C9" s="26" t="s">
        <v>1</v>
      </c>
      <c r="D9" s="27">
        <v>45006</v>
      </c>
      <c r="E9" s="29">
        <v>10000</v>
      </c>
      <c r="F9" s="29"/>
      <c r="G9" s="29"/>
      <c r="H9" s="29">
        <f t="shared" si="0"/>
        <v>10000</v>
      </c>
    </row>
    <row r="10" spans="1:9" s="37" customFormat="1" x14ac:dyDescent="0.25">
      <c r="A10" s="15">
        <v>5</v>
      </c>
      <c r="B10" s="14" t="s">
        <v>28</v>
      </c>
      <c r="C10" s="15" t="s">
        <v>29</v>
      </c>
      <c r="D10" s="16">
        <v>44998</v>
      </c>
      <c r="E10" s="17">
        <v>2657.9</v>
      </c>
      <c r="F10" s="17"/>
      <c r="G10" s="17"/>
      <c r="H10" s="17">
        <f t="shared" si="0"/>
        <v>2657.9</v>
      </c>
    </row>
    <row r="11" spans="1:9" s="37" customFormat="1" x14ac:dyDescent="0.25">
      <c r="A11" s="15">
        <v>6</v>
      </c>
      <c r="B11" s="14" t="s">
        <v>38</v>
      </c>
      <c r="C11" s="15" t="s">
        <v>1</v>
      </c>
      <c r="D11" s="16">
        <v>45001</v>
      </c>
      <c r="E11" s="17">
        <v>15000</v>
      </c>
      <c r="F11" s="17"/>
      <c r="G11" s="17"/>
      <c r="H11" s="17">
        <f t="shared" si="0"/>
        <v>15000</v>
      </c>
    </row>
    <row r="12" spans="1:9" s="37" customFormat="1" x14ac:dyDescent="0.25">
      <c r="A12" s="15">
        <v>7</v>
      </c>
      <c r="B12" s="14" t="s">
        <v>31</v>
      </c>
      <c r="C12" s="15" t="s">
        <v>29</v>
      </c>
      <c r="D12" s="16">
        <v>44998</v>
      </c>
      <c r="E12" s="17">
        <v>3500</v>
      </c>
      <c r="F12" s="17">
        <v>3500</v>
      </c>
      <c r="G12" s="17"/>
      <c r="H12" s="17">
        <f t="shared" si="0"/>
        <v>0</v>
      </c>
    </row>
    <row r="13" spans="1:9" s="37" customFormat="1" x14ac:dyDescent="0.25">
      <c r="A13" s="26"/>
      <c r="B13" s="25" t="s">
        <v>31</v>
      </c>
      <c r="C13" s="26" t="s">
        <v>29</v>
      </c>
      <c r="D13" s="27">
        <v>45005</v>
      </c>
      <c r="E13" s="29">
        <v>3500</v>
      </c>
      <c r="F13" s="29"/>
      <c r="G13" s="29"/>
      <c r="H13" s="29">
        <f t="shared" si="0"/>
        <v>3500</v>
      </c>
    </row>
    <row r="14" spans="1:9" s="37" customFormat="1" ht="14.25" customHeight="1" x14ac:dyDescent="0.25">
      <c r="A14" s="15">
        <v>8</v>
      </c>
      <c r="B14" s="14" t="s">
        <v>36</v>
      </c>
      <c r="C14" s="15" t="s">
        <v>1</v>
      </c>
      <c r="D14" s="16">
        <v>44993</v>
      </c>
      <c r="E14" s="17">
        <v>2000</v>
      </c>
      <c r="F14" s="17">
        <v>2000</v>
      </c>
      <c r="G14" s="17"/>
      <c r="H14" s="17">
        <f t="shared" si="0"/>
        <v>0</v>
      </c>
    </row>
    <row r="15" spans="1:9" s="37" customFormat="1" ht="14.25" customHeight="1" x14ac:dyDescent="0.25">
      <c r="A15" s="15">
        <v>9</v>
      </c>
      <c r="B15" s="14" t="s">
        <v>36</v>
      </c>
      <c r="C15" s="15" t="s">
        <v>1</v>
      </c>
      <c r="D15" s="16">
        <v>45000</v>
      </c>
      <c r="E15" s="17">
        <v>2000</v>
      </c>
      <c r="F15" s="17"/>
      <c r="G15" s="17"/>
      <c r="H15" s="17">
        <f t="shared" si="0"/>
        <v>2000</v>
      </c>
    </row>
    <row r="16" spans="1:9" s="37" customFormat="1" ht="14.25" customHeight="1" x14ac:dyDescent="0.25">
      <c r="A16" s="26"/>
      <c r="B16" s="25" t="s">
        <v>36</v>
      </c>
      <c r="C16" s="26" t="s">
        <v>1</v>
      </c>
      <c r="D16" s="27">
        <v>45007</v>
      </c>
      <c r="E16" s="29">
        <v>2000</v>
      </c>
      <c r="F16" s="29"/>
      <c r="G16" s="29"/>
      <c r="H16" s="29">
        <f t="shared" si="0"/>
        <v>2000</v>
      </c>
    </row>
    <row r="17" spans="1:9" s="37" customFormat="1" x14ac:dyDescent="0.25">
      <c r="A17" s="15"/>
      <c r="B17" s="14"/>
      <c r="C17" s="15"/>
      <c r="D17" s="38" t="s">
        <v>18</v>
      </c>
      <c r="E17" s="39">
        <f>SUM(E5:E16)</f>
        <v>63904.01</v>
      </c>
      <c r="F17" s="17">
        <f>SUM(F5:F16)</f>
        <v>10500</v>
      </c>
      <c r="G17" s="17"/>
      <c r="H17" s="17">
        <f>SUM(H5:H16)</f>
        <v>53404.01</v>
      </c>
      <c r="I17" s="36"/>
    </row>
    <row r="18" spans="1:9" x14ac:dyDescent="0.25">
      <c r="A18" s="20"/>
      <c r="B18" s="21"/>
      <c r="C18" s="20"/>
      <c r="D18" s="21"/>
      <c r="E18" s="22"/>
      <c r="F18" s="23"/>
      <c r="G18" s="23"/>
      <c r="H18" s="23"/>
      <c r="I18" s="1"/>
    </row>
    <row r="19" spans="1:9" x14ac:dyDescent="0.25">
      <c r="A19" s="1"/>
      <c r="B19" s="1" t="s">
        <v>19</v>
      </c>
      <c r="C19" s="1"/>
      <c r="D19" s="1"/>
      <c r="E19" s="1" t="s">
        <v>20</v>
      </c>
      <c r="F19" s="5"/>
      <c r="G19" s="5"/>
      <c r="H19" s="5"/>
      <c r="I19" s="1"/>
    </row>
    <row r="20" spans="1:9" x14ac:dyDescent="0.25">
      <c r="A20" s="1"/>
      <c r="B20" s="1" t="s">
        <v>21</v>
      </c>
      <c r="C20" s="1"/>
      <c r="D20" s="1"/>
      <c r="E20" s="1" t="s">
        <v>22</v>
      </c>
      <c r="F20" s="5"/>
      <c r="G20" s="5"/>
      <c r="H20" s="5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5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5"/>
      <c r="I22" s="1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45002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40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9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  <c r="I5" s="36"/>
    </row>
    <row r="6" spans="1:9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8" si="0">E6-F6-G6</f>
        <v>1853.5</v>
      </c>
      <c r="I6" s="36"/>
    </row>
    <row r="7" spans="1:9" s="37" customFormat="1" x14ac:dyDescent="0.25">
      <c r="A7" s="15">
        <v>3</v>
      </c>
      <c r="B7" s="14" t="s">
        <v>14</v>
      </c>
      <c r="C7" s="15" t="s">
        <v>1</v>
      </c>
      <c r="D7" s="16">
        <v>44992</v>
      </c>
      <c r="E7" s="17">
        <v>5000</v>
      </c>
      <c r="F7" s="17">
        <v>5000</v>
      </c>
      <c r="G7" s="17"/>
      <c r="H7" s="17">
        <f t="shared" si="0"/>
        <v>0</v>
      </c>
    </row>
    <row r="8" spans="1:9" s="37" customFormat="1" x14ac:dyDescent="0.25">
      <c r="A8" s="15">
        <v>4</v>
      </c>
      <c r="B8" s="14" t="s">
        <v>14</v>
      </c>
      <c r="C8" s="15" t="s">
        <v>1</v>
      </c>
      <c r="D8" s="16">
        <v>44999</v>
      </c>
      <c r="E8" s="17">
        <v>10000</v>
      </c>
      <c r="F8" s="17">
        <v>10000</v>
      </c>
      <c r="G8" s="17"/>
      <c r="H8" s="17">
        <f t="shared" si="0"/>
        <v>0</v>
      </c>
    </row>
    <row r="9" spans="1:9" s="37" customFormat="1" x14ac:dyDescent="0.25">
      <c r="A9" s="15">
        <v>5</v>
      </c>
      <c r="B9" s="14" t="s">
        <v>14</v>
      </c>
      <c r="C9" s="15" t="s">
        <v>1</v>
      </c>
      <c r="D9" s="16">
        <v>45006</v>
      </c>
      <c r="E9" s="17">
        <v>10000</v>
      </c>
      <c r="F9" s="17"/>
      <c r="G9" s="17"/>
      <c r="H9" s="17">
        <f t="shared" si="0"/>
        <v>10000</v>
      </c>
    </row>
    <row r="10" spans="1:9" s="37" customFormat="1" x14ac:dyDescent="0.25">
      <c r="A10" s="26"/>
      <c r="B10" s="25" t="s">
        <v>14</v>
      </c>
      <c r="C10" s="26" t="s">
        <v>1</v>
      </c>
      <c r="D10" s="27">
        <v>45013</v>
      </c>
      <c r="E10" s="29">
        <v>10000</v>
      </c>
      <c r="F10" s="29"/>
      <c r="G10" s="29"/>
      <c r="H10" s="29">
        <f t="shared" si="0"/>
        <v>10000</v>
      </c>
    </row>
    <row r="11" spans="1:9" s="37" customFormat="1" x14ac:dyDescent="0.25">
      <c r="A11" s="15">
        <v>6</v>
      </c>
      <c r="B11" s="14" t="s">
        <v>28</v>
      </c>
      <c r="C11" s="15" t="s">
        <v>29</v>
      </c>
      <c r="D11" s="16">
        <v>44998</v>
      </c>
      <c r="E11" s="17">
        <v>2657.9</v>
      </c>
      <c r="F11" s="17"/>
      <c r="G11" s="17"/>
      <c r="H11" s="17">
        <f t="shared" si="0"/>
        <v>2657.9</v>
      </c>
    </row>
    <row r="12" spans="1:9" s="37" customFormat="1" x14ac:dyDescent="0.25">
      <c r="A12" s="15">
        <v>7</v>
      </c>
      <c r="B12" s="14" t="s">
        <v>38</v>
      </c>
      <c r="C12" s="15" t="s">
        <v>1</v>
      </c>
      <c r="D12" s="16">
        <v>45001</v>
      </c>
      <c r="E12" s="17">
        <v>15000</v>
      </c>
      <c r="F12" s="17">
        <v>10000</v>
      </c>
      <c r="G12" s="17"/>
      <c r="H12" s="17">
        <f t="shared" si="0"/>
        <v>5000</v>
      </c>
    </row>
    <row r="13" spans="1:9" s="37" customFormat="1" x14ac:dyDescent="0.25">
      <c r="A13" s="26"/>
      <c r="B13" s="25" t="s">
        <v>38</v>
      </c>
      <c r="C13" s="26" t="s">
        <v>1</v>
      </c>
      <c r="D13" s="27">
        <v>45015</v>
      </c>
      <c r="E13" s="29">
        <v>15000</v>
      </c>
      <c r="F13" s="29"/>
      <c r="G13" s="29"/>
      <c r="H13" s="29">
        <f t="shared" si="0"/>
        <v>15000</v>
      </c>
    </row>
    <row r="14" spans="1:9" s="37" customFormat="1" x14ac:dyDescent="0.25">
      <c r="A14" s="15">
        <v>8</v>
      </c>
      <c r="B14" s="14" t="s">
        <v>31</v>
      </c>
      <c r="C14" s="15" t="s">
        <v>29</v>
      </c>
      <c r="D14" s="16">
        <v>45005</v>
      </c>
      <c r="E14" s="17">
        <v>3500</v>
      </c>
      <c r="F14" s="17">
        <v>3500</v>
      </c>
      <c r="G14" s="17"/>
      <c r="H14" s="17">
        <f t="shared" si="0"/>
        <v>0</v>
      </c>
    </row>
    <row r="15" spans="1:9" s="37" customFormat="1" x14ac:dyDescent="0.25">
      <c r="A15" s="26"/>
      <c r="B15" s="25" t="s">
        <v>31</v>
      </c>
      <c r="C15" s="26" t="s">
        <v>29</v>
      </c>
      <c r="D15" s="27">
        <v>45012</v>
      </c>
      <c r="E15" s="29">
        <v>3500</v>
      </c>
      <c r="F15" s="29"/>
      <c r="G15" s="29"/>
      <c r="H15" s="29">
        <f t="shared" si="0"/>
        <v>3500</v>
      </c>
    </row>
    <row r="16" spans="1:9" s="37" customFormat="1" x14ac:dyDescent="0.25">
      <c r="A16" s="26"/>
      <c r="B16" s="25" t="s">
        <v>31</v>
      </c>
      <c r="C16" s="26" t="s">
        <v>29</v>
      </c>
      <c r="D16" s="27">
        <v>45016</v>
      </c>
      <c r="E16" s="29">
        <v>3500</v>
      </c>
      <c r="F16" s="29"/>
      <c r="G16" s="29"/>
      <c r="H16" s="29">
        <f t="shared" ref="H16" si="1">E16-F16-G16</f>
        <v>3500</v>
      </c>
    </row>
    <row r="17" spans="1:9" s="37" customFormat="1" ht="14.25" customHeight="1" x14ac:dyDescent="0.25">
      <c r="A17" s="15">
        <v>9</v>
      </c>
      <c r="B17" s="14" t="s">
        <v>36</v>
      </c>
      <c r="C17" s="15" t="s">
        <v>1</v>
      </c>
      <c r="D17" s="16">
        <v>45000</v>
      </c>
      <c r="E17" s="17">
        <v>2000</v>
      </c>
      <c r="F17" s="17"/>
      <c r="G17" s="17"/>
      <c r="H17" s="17">
        <f t="shared" si="0"/>
        <v>2000</v>
      </c>
    </row>
    <row r="18" spans="1:9" s="37" customFormat="1" ht="14.25" customHeight="1" x14ac:dyDescent="0.25">
      <c r="A18" s="15">
        <v>10</v>
      </c>
      <c r="B18" s="14" t="s">
        <v>36</v>
      </c>
      <c r="C18" s="15" t="s">
        <v>1</v>
      </c>
      <c r="D18" s="16">
        <v>45007</v>
      </c>
      <c r="E18" s="17">
        <v>2000</v>
      </c>
      <c r="F18" s="17"/>
      <c r="G18" s="17"/>
      <c r="H18" s="17">
        <f t="shared" si="0"/>
        <v>2000</v>
      </c>
    </row>
    <row r="19" spans="1:9" s="37" customFormat="1" x14ac:dyDescent="0.25">
      <c r="A19" s="15"/>
      <c r="B19" s="14"/>
      <c r="C19" s="15"/>
      <c r="D19" s="38" t="s">
        <v>18</v>
      </c>
      <c r="E19" s="39">
        <f>SUM(E5:E18)</f>
        <v>85404.010000000009</v>
      </c>
      <c r="F19" s="17">
        <f>SUM(F5:F18)</f>
        <v>28500</v>
      </c>
      <c r="G19" s="17"/>
      <c r="H19" s="17">
        <f>SUM(H5:H18)</f>
        <v>56904.01</v>
      </c>
      <c r="I19" s="36"/>
    </row>
    <row r="20" spans="1:9" x14ac:dyDescent="0.25">
      <c r="A20" s="20"/>
      <c r="B20" s="21"/>
      <c r="C20" s="20"/>
      <c r="D20" s="21"/>
      <c r="E20" s="22"/>
      <c r="F20" s="23"/>
      <c r="G20" s="23"/>
      <c r="H20" s="23"/>
      <c r="I20" s="1"/>
    </row>
    <row r="21" spans="1:9" x14ac:dyDescent="0.25">
      <c r="A21" s="1"/>
      <c r="B21" s="1" t="s">
        <v>19</v>
      </c>
      <c r="C21" s="1"/>
      <c r="D21" s="1"/>
      <c r="E21" s="1" t="s">
        <v>20</v>
      </c>
      <c r="F21" s="5"/>
      <c r="G21" s="5"/>
      <c r="H21" s="5"/>
      <c r="I21" s="1"/>
    </row>
    <row r="22" spans="1:9" x14ac:dyDescent="0.25">
      <c r="A22" s="1"/>
      <c r="B22" s="1" t="s">
        <v>21</v>
      </c>
      <c r="C22" s="1"/>
      <c r="D22" s="1"/>
      <c r="E22" s="1" t="s">
        <v>22</v>
      </c>
      <c r="F22" s="5"/>
      <c r="G22" s="5"/>
      <c r="H22" s="5"/>
      <c r="I22" s="1"/>
    </row>
    <row r="23" spans="1:9" x14ac:dyDescent="0.25">
      <c r="A23" s="1"/>
      <c r="B23" s="1"/>
      <c r="C23" s="1"/>
      <c r="D23" s="1"/>
      <c r="E23" s="1"/>
      <c r="F23" s="5"/>
      <c r="G23" s="5"/>
      <c r="H23" s="5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5"/>
      <c r="I24" s="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K14" sqref="K14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45010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41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9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  <c r="I5" s="36"/>
    </row>
    <row r="6" spans="1:9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5" si="0">E6-F6-G6</f>
        <v>1853.5</v>
      </c>
      <c r="I6" s="36"/>
    </row>
    <row r="7" spans="1:9" s="37" customFormat="1" x14ac:dyDescent="0.25">
      <c r="A7" s="15">
        <v>3</v>
      </c>
      <c r="B7" s="14" t="s">
        <v>14</v>
      </c>
      <c r="C7" s="15" t="s">
        <v>1</v>
      </c>
      <c r="D7" s="16">
        <v>45006</v>
      </c>
      <c r="E7" s="17">
        <v>10000</v>
      </c>
      <c r="F7" s="17"/>
      <c r="G7" s="17">
        <v>10000</v>
      </c>
      <c r="H7" s="17">
        <f t="shared" si="0"/>
        <v>0</v>
      </c>
    </row>
    <row r="8" spans="1:9" s="37" customFormat="1" x14ac:dyDescent="0.25">
      <c r="A8" s="15">
        <v>4</v>
      </c>
      <c r="B8" s="14" t="s">
        <v>14</v>
      </c>
      <c r="C8" s="15" t="s">
        <v>1</v>
      </c>
      <c r="D8" s="16">
        <v>45013</v>
      </c>
      <c r="E8" s="17">
        <v>10000</v>
      </c>
      <c r="F8" s="17"/>
      <c r="G8" s="17"/>
      <c r="H8" s="17">
        <f t="shared" si="0"/>
        <v>10000</v>
      </c>
    </row>
    <row r="9" spans="1:9" s="37" customFormat="1" x14ac:dyDescent="0.25">
      <c r="A9" s="15">
        <v>5</v>
      </c>
      <c r="B9" s="14" t="s">
        <v>28</v>
      </c>
      <c r="C9" s="15" t="s">
        <v>29</v>
      </c>
      <c r="D9" s="16">
        <v>44998</v>
      </c>
      <c r="E9" s="17">
        <v>2657.9</v>
      </c>
      <c r="F9" s="17"/>
      <c r="G9" s="17"/>
      <c r="H9" s="17">
        <f t="shared" si="0"/>
        <v>2657.9</v>
      </c>
    </row>
    <row r="10" spans="1:9" s="37" customFormat="1" x14ac:dyDescent="0.25">
      <c r="A10" s="15">
        <v>6</v>
      </c>
      <c r="B10" s="14" t="s">
        <v>38</v>
      </c>
      <c r="C10" s="15" t="s">
        <v>1</v>
      </c>
      <c r="D10" s="16">
        <v>45001</v>
      </c>
      <c r="E10" s="17">
        <v>5000</v>
      </c>
      <c r="F10" s="17">
        <v>5000</v>
      </c>
      <c r="G10" s="17"/>
      <c r="H10" s="17">
        <f t="shared" si="0"/>
        <v>0</v>
      </c>
    </row>
    <row r="11" spans="1:9" s="37" customFormat="1" x14ac:dyDescent="0.25">
      <c r="A11" s="15">
        <v>7</v>
      </c>
      <c r="B11" s="14" t="s">
        <v>38</v>
      </c>
      <c r="C11" s="15" t="s">
        <v>1</v>
      </c>
      <c r="D11" s="16">
        <v>45015</v>
      </c>
      <c r="E11" s="17">
        <v>15000</v>
      </c>
      <c r="F11" s="17"/>
      <c r="G11" s="17"/>
      <c r="H11" s="17">
        <f t="shared" si="0"/>
        <v>15000</v>
      </c>
    </row>
    <row r="12" spans="1:9" s="37" customFormat="1" x14ac:dyDescent="0.25">
      <c r="A12" s="15">
        <v>8</v>
      </c>
      <c r="B12" s="14" t="s">
        <v>31</v>
      </c>
      <c r="C12" s="15" t="s">
        <v>29</v>
      </c>
      <c r="D12" s="16">
        <v>45012</v>
      </c>
      <c r="E12" s="17">
        <v>3500</v>
      </c>
      <c r="F12" s="17"/>
      <c r="G12" s="17"/>
      <c r="H12" s="17">
        <f t="shared" si="0"/>
        <v>3500</v>
      </c>
    </row>
    <row r="13" spans="1:9" s="37" customFormat="1" x14ac:dyDescent="0.25">
      <c r="A13" s="15">
        <v>9</v>
      </c>
      <c r="B13" s="14" t="s">
        <v>31</v>
      </c>
      <c r="C13" s="15" t="s">
        <v>29</v>
      </c>
      <c r="D13" s="16">
        <v>45016</v>
      </c>
      <c r="E13" s="17">
        <v>3500</v>
      </c>
      <c r="F13" s="17">
        <v>3500</v>
      </c>
      <c r="G13" s="17"/>
      <c r="H13" s="17">
        <f t="shared" si="0"/>
        <v>0</v>
      </c>
    </row>
    <row r="14" spans="1:9" s="37" customFormat="1" ht="14.25" customHeight="1" x14ac:dyDescent="0.25">
      <c r="A14" s="15">
        <v>10</v>
      </c>
      <c r="B14" s="14" t="s">
        <v>36</v>
      </c>
      <c r="C14" s="15" t="s">
        <v>1</v>
      </c>
      <c r="D14" s="16">
        <v>45000</v>
      </c>
      <c r="E14" s="17">
        <v>2000</v>
      </c>
      <c r="F14" s="17">
        <v>2000</v>
      </c>
      <c r="G14" s="17"/>
      <c r="H14" s="17">
        <f t="shared" si="0"/>
        <v>0</v>
      </c>
    </row>
    <row r="15" spans="1:9" s="37" customFormat="1" ht="14.25" customHeight="1" x14ac:dyDescent="0.25">
      <c r="A15" s="15">
        <v>11</v>
      </c>
      <c r="B15" s="14" t="s">
        <v>36</v>
      </c>
      <c r="C15" s="15" t="s">
        <v>1</v>
      </c>
      <c r="D15" s="16">
        <v>45007</v>
      </c>
      <c r="E15" s="17">
        <v>2000</v>
      </c>
      <c r="F15" s="17">
        <v>2000</v>
      </c>
      <c r="G15" s="17"/>
      <c r="H15" s="17">
        <f t="shared" si="0"/>
        <v>0</v>
      </c>
    </row>
    <row r="16" spans="1:9" s="37" customFormat="1" x14ac:dyDescent="0.25">
      <c r="A16" s="15"/>
      <c r="B16" s="14"/>
      <c r="C16" s="15"/>
      <c r="D16" s="38" t="s">
        <v>18</v>
      </c>
      <c r="E16" s="39">
        <f>SUM(E5:E15)</f>
        <v>56904.01</v>
      </c>
      <c r="F16" s="17">
        <f>SUM(F5:F15)</f>
        <v>12500</v>
      </c>
      <c r="G16" s="17">
        <f>SUM(G5:G15)</f>
        <v>10000</v>
      </c>
      <c r="H16" s="17">
        <f>SUM(H5:H15)</f>
        <v>34404.01</v>
      </c>
      <c r="I16" s="36"/>
    </row>
    <row r="17" spans="1:9" x14ac:dyDescent="0.25">
      <c r="A17" s="20"/>
      <c r="B17" s="21"/>
      <c r="C17" s="20"/>
      <c r="D17" s="21"/>
      <c r="E17" s="22"/>
      <c r="F17" s="23"/>
      <c r="G17" s="23"/>
      <c r="H17" s="23"/>
      <c r="I17" s="1"/>
    </row>
    <row r="18" spans="1:9" x14ac:dyDescent="0.25">
      <c r="A18" s="1"/>
      <c r="B18" s="1" t="s">
        <v>19</v>
      </c>
      <c r="C18" s="1"/>
      <c r="D18" s="1"/>
      <c r="E18" s="1" t="s">
        <v>20</v>
      </c>
      <c r="F18" s="5"/>
      <c r="G18" s="5"/>
      <c r="H18" s="5"/>
      <c r="I18" s="1"/>
    </row>
    <row r="19" spans="1:9" x14ac:dyDescent="0.25">
      <c r="A19" s="1"/>
      <c r="B19" s="1" t="s">
        <v>21</v>
      </c>
      <c r="C19" s="1"/>
      <c r="D19" s="1"/>
      <c r="E19" s="1" t="s">
        <v>22</v>
      </c>
      <c r="F19" s="5"/>
      <c r="G19" s="5"/>
      <c r="H19" s="5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5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5"/>
      <c r="I21" s="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45017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42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9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  <c r="I5" s="36"/>
    </row>
    <row r="6" spans="1:9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3" si="0">E6-F6-G6</f>
        <v>1853.5</v>
      </c>
      <c r="I6" s="36"/>
    </row>
    <row r="7" spans="1:9" s="37" customFormat="1" x14ac:dyDescent="0.25">
      <c r="A7" s="15">
        <v>3</v>
      </c>
      <c r="B7" s="14" t="s">
        <v>14</v>
      </c>
      <c r="C7" s="15" t="s">
        <v>1</v>
      </c>
      <c r="D7" s="16">
        <v>45013</v>
      </c>
      <c r="E7" s="17">
        <v>10000</v>
      </c>
      <c r="F7" s="17">
        <v>5000</v>
      </c>
      <c r="G7" s="17"/>
      <c r="H7" s="17">
        <f t="shared" si="0"/>
        <v>5000</v>
      </c>
    </row>
    <row r="8" spans="1:9" s="37" customFormat="1" x14ac:dyDescent="0.25">
      <c r="A8" s="15">
        <v>4</v>
      </c>
      <c r="B8" s="14" t="s">
        <v>28</v>
      </c>
      <c r="C8" s="15" t="s">
        <v>29</v>
      </c>
      <c r="D8" s="16">
        <v>44998</v>
      </c>
      <c r="E8" s="17">
        <v>2657.9</v>
      </c>
      <c r="F8" s="17">
        <v>2657.9</v>
      </c>
      <c r="G8" s="17"/>
      <c r="H8" s="17">
        <f t="shared" si="0"/>
        <v>0</v>
      </c>
    </row>
    <row r="9" spans="1:9" s="37" customFormat="1" x14ac:dyDescent="0.25">
      <c r="A9" s="15">
        <v>5</v>
      </c>
      <c r="B9" s="14" t="s">
        <v>38</v>
      </c>
      <c r="C9" s="15" t="s">
        <v>1</v>
      </c>
      <c r="D9" s="16">
        <v>45015</v>
      </c>
      <c r="E9" s="17">
        <v>15000</v>
      </c>
      <c r="F9" s="17">
        <v>5000</v>
      </c>
      <c r="G9" s="17"/>
      <c r="H9" s="17">
        <f t="shared" si="0"/>
        <v>10000</v>
      </c>
    </row>
    <row r="10" spans="1:9" s="37" customFormat="1" x14ac:dyDescent="0.25">
      <c r="A10" s="26"/>
      <c r="B10" s="25" t="s">
        <v>38</v>
      </c>
      <c r="C10" s="26" t="s">
        <v>1</v>
      </c>
      <c r="D10" s="27">
        <v>45029</v>
      </c>
      <c r="E10" s="29">
        <v>15000</v>
      </c>
      <c r="F10" s="29"/>
      <c r="G10" s="29"/>
      <c r="H10" s="29">
        <f t="shared" si="0"/>
        <v>15000</v>
      </c>
    </row>
    <row r="11" spans="1:9" s="37" customFormat="1" x14ac:dyDescent="0.25">
      <c r="A11" s="15">
        <v>6</v>
      </c>
      <c r="B11" s="14" t="s">
        <v>31</v>
      </c>
      <c r="C11" s="15" t="s">
        <v>29</v>
      </c>
      <c r="D11" s="16">
        <v>45012</v>
      </c>
      <c r="E11" s="17">
        <v>3500</v>
      </c>
      <c r="F11" s="17">
        <v>3500</v>
      </c>
      <c r="G11" s="17"/>
      <c r="H11" s="17">
        <f t="shared" si="0"/>
        <v>0</v>
      </c>
    </row>
    <row r="12" spans="1:9" s="37" customFormat="1" x14ac:dyDescent="0.25">
      <c r="A12" s="26"/>
      <c r="B12" s="25" t="s">
        <v>31</v>
      </c>
      <c r="C12" s="26" t="s">
        <v>29</v>
      </c>
      <c r="D12" s="27">
        <v>45026</v>
      </c>
      <c r="E12" s="29">
        <v>3500</v>
      </c>
      <c r="F12" s="29"/>
      <c r="G12" s="29"/>
      <c r="H12" s="29">
        <f t="shared" si="0"/>
        <v>3500</v>
      </c>
    </row>
    <row r="13" spans="1:9" s="37" customFormat="1" x14ac:dyDescent="0.25">
      <c r="A13" s="26"/>
      <c r="B13" s="25" t="s">
        <v>31</v>
      </c>
      <c r="C13" s="26" t="s">
        <v>29</v>
      </c>
      <c r="D13" s="27">
        <v>45033</v>
      </c>
      <c r="E13" s="29">
        <v>3000</v>
      </c>
      <c r="F13" s="29"/>
      <c r="G13" s="29"/>
      <c r="H13" s="29">
        <f t="shared" si="0"/>
        <v>3000</v>
      </c>
    </row>
    <row r="14" spans="1:9" s="37" customFormat="1" x14ac:dyDescent="0.25">
      <c r="A14" s="15"/>
      <c r="B14" s="14"/>
      <c r="C14" s="15"/>
      <c r="D14" s="38" t="s">
        <v>18</v>
      </c>
      <c r="E14" s="39">
        <f>SUM(E5:E13)</f>
        <v>55904.01</v>
      </c>
      <c r="F14" s="17">
        <f>SUM(F5:F13)</f>
        <v>16157.9</v>
      </c>
      <c r="G14" s="17"/>
      <c r="H14" s="17">
        <f>SUM(H5:H13)</f>
        <v>39746.11</v>
      </c>
      <c r="I14" s="36"/>
    </row>
    <row r="15" spans="1:9" x14ac:dyDescent="0.25">
      <c r="A15" s="20"/>
      <c r="B15" s="21"/>
      <c r="C15" s="20"/>
      <c r="D15" s="21"/>
      <c r="E15" s="22"/>
      <c r="F15" s="23"/>
      <c r="G15" s="23"/>
      <c r="H15" s="23"/>
      <c r="I15" s="1"/>
    </row>
    <row r="16" spans="1:9" x14ac:dyDescent="0.25">
      <c r="A16" s="1"/>
      <c r="B16" s="1" t="s">
        <v>19</v>
      </c>
      <c r="C16" s="1"/>
      <c r="D16" s="1"/>
      <c r="E16" s="1" t="s">
        <v>20</v>
      </c>
      <c r="F16" s="5"/>
      <c r="G16" s="5"/>
      <c r="H16" s="5"/>
      <c r="I16" s="1"/>
    </row>
    <row r="17" spans="1:9" x14ac:dyDescent="0.25">
      <c r="A17" s="1"/>
      <c r="B17" s="1" t="s">
        <v>21</v>
      </c>
      <c r="C17" s="1"/>
      <c r="D17" s="1"/>
      <c r="E17" s="1" t="s">
        <v>22</v>
      </c>
      <c r="F17" s="5"/>
      <c r="G17" s="5"/>
      <c r="H17" s="5"/>
      <c r="I17" s="1"/>
    </row>
    <row r="18" spans="1:9" x14ac:dyDescent="0.25">
      <c r="A18" s="1"/>
      <c r="B18" s="1"/>
      <c r="C18" s="1"/>
      <c r="D18" s="1"/>
      <c r="E18" s="1"/>
      <c r="F18" s="5"/>
      <c r="G18" s="5"/>
      <c r="H18" s="5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5"/>
      <c r="I19" s="1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45024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43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9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  <c r="I5" s="36"/>
    </row>
    <row r="6" spans="1:9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6" si="0">E6-F6-G6</f>
        <v>1853.5</v>
      </c>
      <c r="I6" s="36"/>
    </row>
    <row r="7" spans="1:9" s="37" customFormat="1" x14ac:dyDescent="0.25">
      <c r="A7" s="15">
        <v>3</v>
      </c>
      <c r="B7" s="14" t="s">
        <v>14</v>
      </c>
      <c r="C7" s="15" t="s">
        <v>1</v>
      </c>
      <c r="D7" s="16">
        <v>45013</v>
      </c>
      <c r="E7" s="17">
        <v>5000</v>
      </c>
      <c r="F7" s="17">
        <v>5000</v>
      </c>
      <c r="G7" s="17"/>
      <c r="H7" s="17">
        <f t="shared" si="0"/>
        <v>0</v>
      </c>
    </row>
    <row r="8" spans="1:9" s="37" customFormat="1" x14ac:dyDescent="0.25">
      <c r="A8" s="26"/>
      <c r="B8" s="25" t="s">
        <v>14</v>
      </c>
      <c r="C8" s="26" t="s">
        <v>1</v>
      </c>
      <c r="D8" s="27">
        <v>45027</v>
      </c>
      <c r="E8" s="29">
        <v>17000</v>
      </c>
      <c r="F8" s="29"/>
      <c r="G8" s="29"/>
      <c r="H8" s="29">
        <f t="shared" si="0"/>
        <v>17000</v>
      </c>
    </row>
    <row r="9" spans="1:9" s="37" customFormat="1" x14ac:dyDescent="0.25">
      <c r="A9" s="26"/>
      <c r="B9" s="25" t="s">
        <v>14</v>
      </c>
      <c r="C9" s="26" t="s">
        <v>1</v>
      </c>
      <c r="D9" s="27">
        <v>45034</v>
      </c>
      <c r="E9" s="29">
        <v>14000</v>
      </c>
      <c r="F9" s="29"/>
      <c r="G9" s="29"/>
      <c r="H9" s="29">
        <f t="shared" si="0"/>
        <v>14000</v>
      </c>
    </row>
    <row r="10" spans="1:9" s="37" customFormat="1" x14ac:dyDescent="0.25">
      <c r="A10" s="26"/>
      <c r="B10" s="25" t="s">
        <v>14</v>
      </c>
      <c r="C10" s="26" t="s">
        <v>1</v>
      </c>
      <c r="D10" s="27">
        <v>45041</v>
      </c>
      <c r="E10" s="29">
        <v>14000</v>
      </c>
      <c r="F10" s="29"/>
      <c r="G10" s="29"/>
      <c r="H10" s="29">
        <f t="shared" si="0"/>
        <v>14000</v>
      </c>
    </row>
    <row r="11" spans="1:9" s="37" customFormat="1" x14ac:dyDescent="0.25">
      <c r="A11" s="15">
        <v>4</v>
      </c>
      <c r="B11" s="14" t="s">
        <v>38</v>
      </c>
      <c r="C11" s="15" t="s">
        <v>1</v>
      </c>
      <c r="D11" s="16">
        <v>45015</v>
      </c>
      <c r="E11" s="17">
        <v>10000</v>
      </c>
      <c r="F11" s="17">
        <v>10000</v>
      </c>
      <c r="G11" s="17"/>
      <c r="H11" s="17">
        <f t="shared" si="0"/>
        <v>0</v>
      </c>
    </row>
    <row r="12" spans="1:9" s="37" customFormat="1" x14ac:dyDescent="0.25">
      <c r="A12" s="15">
        <v>5</v>
      </c>
      <c r="B12" s="14" t="s">
        <v>38</v>
      </c>
      <c r="C12" s="15" t="s">
        <v>1</v>
      </c>
      <c r="D12" s="16">
        <v>45029</v>
      </c>
      <c r="E12" s="17">
        <v>15000</v>
      </c>
      <c r="F12" s="17"/>
      <c r="G12" s="17"/>
      <c r="H12" s="17">
        <f t="shared" si="0"/>
        <v>15000</v>
      </c>
    </row>
    <row r="13" spans="1:9" s="37" customFormat="1" x14ac:dyDescent="0.25">
      <c r="A13" s="26"/>
      <c r="B13" s="25" t="s">
        <v>38</v>
      </c>
      <c r="C13" s="26" t="s">
        <v>1</v>
      </c>
      <c r="D13" s="27">
        <v>45043</v>
      </c>
      <c r="E13" s="29">
        <v>15000</v>
      </c>
      <c r="F13" s="29"/>
      <c r="G13" s="29"/>
      <c r="H13" s="29">
        <f t="shared" si="0"/>
        <v>15000</v>
      </c>
    </row>
    <row r="14" spans="1:9" s="37" customFormat="1" x14ac:dyDescent="0.25">
      <c r="A14" s="15">
        <v>6</v>
      </c>
      <c r="B14" s="14" t="s">
        <v>31</v>
      </c>
      <c r="C14" s="15" t="s">
        <v>29</v>
      </c>
      <c r="D14" s="16">
        <v>45026</v>
      </c>
      <c r="E14" s="17">
        <v>3500</v>
      </c>
      <c r="F14" s="17">
        <v>3500</v>
      </c>
      <c r="G14" s="17"/>
      <c r="H14" s="17">
        <f t="shared" si="0"/>
        <v>0</v>
      </c>
    </row>
    <row r="15" spans="1:9" s="37" customFormat="1" x14ac:dyDescent="0.25">
      <c r="A15" s="15">
        <v>7</v>
      </c>
      <c r="B15" s="14" t="s">
        <v>31</v>
      </c>
      <c r="C15" s="15" t="s">
        <v>29</v>
      </c>
      <c r="D15" s="16">
        <v>45033</v>
      </c>
      <c r="E15" s="17">
        <v>3000</v>
      </c>
      <c r="F15" s="17"/>
      <c r="G15" s="17"/>
      <c r="H15" s="17">
        <f t="shared" si="0"/>
        <v>3000</v>
      </c>
    </row>
    <row r="16" spans="1:9" s="37" customFormat="1" x14ac:dyDescent="0.25">
      <c r="A16" s="26"/>
      <c r="B16" s="25" t="s">
        <v>31</v>
      </c>
      <c r="C16" s="26" t="s">
        <v>29</v>
      </c>
      <c r="D16" s="27">
        <v>45040</v>
      </c>
      <c r="E16" s="29">
        <v>3000</v>
      </c>
      <c r="F16" s="29"/>
      <c r="G16" s="29"/>
      <c r="H16" s="29">
        <f t="shared" si="0"/>
        <v>3000</v>
      </c>
    </row>
    <row r="17" spans="1:9" s="37" customFormat="1" x14ac:dyDescent="0.25">
      <c r="A17" s="15"/>
      <c r="B17" s="14"/>
      <c r="C17" s="15"/>
      <c r="D17" s="38" t="s">
        <v>18</v>
      </c>
      <c r="E17" s="39">
        <f>SUM(E5:E16)</f>
        <v>102746.11</v>
      </c>
      <c r="F17" s="17">
        <f>SUM(F5:F16)</f>
        <v>18500</v>
      </c>
      <c r="G17" s="17"/>
      <c r="H17" s="17">
        <f>SUM(H5:H16)</f>
        <v>84246.11</v>
      </c>
      <c r="I17" s="36"/>
    </row>
    <row r="18" spans="1:9" x14ac:dyDescent="0.25">
      <c r="A18" s="20"/>
      <c r="B18" s="21"/>
      <c r="C18" s="20"/>
      <c r="D18" s="21"/>
      <c r="E18" s="22"/>
      <c r="F18" s="23"/>
      <c r="G18" s="23"/>
      <c r="H18" s="23"/>
      <c r="I18" s="1"/>
    </row>
    <row r="19" spans="1:9" x14ac:dyDescent="0.25">
      <c r="A19" s="1"/>
      <c r="B19" s="1" t="s">
        <v>19</v>
      </c>
      <c r="C19" s="1"/>
      <c r="D19" s="1"/>
      <c r="E19" s="1" t="s">
        <v>20</v>
      </c>
      <c r="F19" s="5"/>
      <c r="G19" s="5"/>
      <c r="H19" s="5"/>
      <c r="I19" s="1"/>
    </row>
    <row r="20" spans="1:9" x14ac:dyDescent="0.25">
      <c r="A20" s="1"/>
      <c r="B20" s="1" t="s">
        <v>21</v>
      </c>
      <c r="C20" s="1"/>
      <c r="D20" s="1"/>
      <c r="E20" s="1" t="s">
        <v>22</v>
      </c>
      <c r="F20" s="5"/>
      <c r="G20" s="5"/>
      <c r="H20" s="5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5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5"/>
      <c r="I22" s="1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F16" sqref="F16:G1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45031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44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9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  <c r="I5" s="36"/>
    </row>
    <row r="6" spans="1:9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5" si="0">E6-F6-G6</f>
        <v>1853.5</v>
      </c>
      <c r="I6" s="36"/>
    </row>
    <row r="7" spans="1:9" s="37" customFormat="1" x14ac:dyDescent="0.25">
      <c r="A7" s="15">
        <v>3</v>
      </c>
      <c r="B7" s="14" t="s">
        <v>14</v>
      </c>
      <c r="C7" s="15" t="s">
        <v>1</v>
      </c>
      <c r="D7" s="16">
        <v>45027</v>
      </c>
      <c r="E7" s="17">
        <v>17000</v>
      </c>
      <c r="F7" s="17">
        <v>17000</v>
      </c>
      <c r="G7" s="17"/>
      <c r="H7" s="17">
        <f t="shared" si="0"/>
        <v>0</v>
      </c>
    </row>
    <row r="8" spans="1:9" s="37" customFormat="1" x14ac:dyDescent="0.25">
      <c r="A8" s="15">
        <v>4</v>
      </c>
      <c r="B8" s="14" t="s">
        <v>14</v>
      </c>
      <c r="C8" s="15" t="s">
        <v>1</v>
      </c>
      <c r="D8" s="16">
        <v>45034</v>
      </c>
      <c r="E8" s="17">
        <v>14000</v>
      </c>
      <c r="F8" s="17">
        <v>7000</v>
      </c>
      <c r="G8" s="17"/>
      <c r="H8" s="17">
        <f t="shared" si="0"/>
        <v>7000</v>
      </c>
    </row>
    <row r="9" spans="1:9" s="37" customFormat="1" x14ac:dyDescent="0.25">
      <c r="A9" s="15">
        <v>5</v>
      </c>
      <c r="B9" s="14" t="s">
        <v>14</v>
      </c>
      <c r="C9" s="15" t="s">
        <v>1</v>
      </c>
      <c r="D9" s="16">
        <v>45041</v>
      </c>
      <c r="E9" s="17">
        <v>14000</v>
      </c>
      <c r="F9" s="17"/>
      <c r="G9" s="17"/>
      <c r="H9" s="17">
        <f t="shared" si="0"/>
        <v>14000</v>
      </c>
    </row>
    <row r="10" spans="1:9" s="37" customFormat="1" x14ac:dyDescent="0.25">
      <c r="A10" s="26"/>
      <c r="B10" s="25" t="s">
        <v>14</v>
      </c>
      <c r="C10" s="26" t="s">
        <v>1</v>
      </c>
      <c r="D10" s="27">
        <v>45048</v>
      </c>
      <c r="E10" s="29">
        <v>14000</v>
      </c>
      <c r="F10" s="29"/>
      <c r="G10" s="29"/>
      <c r="H10" s="29">
        <f t="shared" si="0"/>
        <v>14000</v>
      </c>
    </row>
    <row r="11" spans="1:9" s="37" customFormat="1" x14ac:dyDescent="0.25">
      <c r="A11" s="15">
        <v>6</v>
      </c>
      <c r="B11" s="14" t="s">
        <v>38</v>
      </c>
      <c r="C11" s="15" t="s">
        <v>1</v>
      </c>
      <c r="D11" s="16">
        <v>45029</v>
      </c>
      <c r="E11" s="17">
        <v>15000</v>
      </c>
      <c r="F11" s="17">
        <v>4000</v>
      </c>
      <c r="G11" s="17">
        <f>6000</f>
        <v>6000</v>
      </c>
      <c r="H11" s="17">
        <f t="shared" si="0"/>
        <v>5000</v>
      </c>
      <c r="I11" s="37" t="s">
        <v>33</v>
      </c>
    </row>
    <row r="12" spans="1:9" s="37" customFormat="1" x14ac:dyDescent="0.25">
      <c r="A12" s="15">
        <v>7</v>
      </c>
      <c r="B12" s="14" t="s">
        <v>38</v>
      </c>
      <c r="C12" s="15" t="s">
        <v>1</v>
      </c>
      <c r="D12" s="16">
        <v>45043</v>
      </c>
      <c r="E12" s="17">
        <v>15000</v>
      </c>
      <c r="F12" s="17"/>
      <c r="G12" s="17"/>
      <c r="H12" s="17">
        <f t="shared" si="0"/>
        <v>15000</v>
      </c>
    </row>
    <row r="13" spans="1:9" s="37" customFormat="1" x14ac:dyDescent="0.25">
      <c r="A13" s="15">
        <v>8</v>
      </c>
      <c r="B13" s="14" t="s">
        <v>31</v>
      </c>
      <c r="C13" s="15" t="s">
        <v>29</v>
      </c>
      <c r="D13" s="16">
        <v>45033</v>
      </c>
      <c r="E13" s="17">
        <v>3000</v>
      </c>
      <c r="F13" s="17">
        <v>3000</v>
      </c>
      <c r="G13" s="17"/>
      <c r="H13" s="17">
        <f t="shared" si="0"/>
        <v>0</v>
      </c>
    </row>
    <row r="14" spans="1:9" s="37" customFormat="1" x14ac:dyDescent="0.25">
      <c r="A14" s="15">
        <v>9</v>
      </c>
      <c r="B14" s="14" t="s">
        <v>31</v>
      </c>
      <c r="C14" s="15" t="s">
        <v>29</v>
      </c>
      <c r="D14" s="16">
        <v>45040</v>
      </c>
      <c r="E14" s="17">
        <v>3000</v>
      </c>
      <c r="F14" s="17">
        <v>3000</v>
      </c>
      <c r="G14" s="17"/>
      <c r="H14" s="17">
        <f t="shared" si="0"/>
        <v>0</v>
      </c>
    </row>
    <row r="15" spans="1:9" s="37" customFormat="1" x14ac:dyDescent="0.25">
      <c r="A15" s="26"/>
      <c r="B15" s="25" t="s">
        <v>28</v>
      </c>
      <c r="C15" s="26" t="s">
        <v>29</v>
      </c>
      <c r="D15" s="27">
        <v>45047</v>
      </c>
      <c r="E15" s="29">
        <v>4084.2</v>
      </c>
      <c r="F15" s="29"/>
      <c r="G15" s="29"/>
      <c r="H15" s="29">
        <f t="shared" si="0"/>
        <v>4084.2</v>
      </c>
    </row>
    <row r="16" spans="1:9" s="37" customFormat="1" x14ac:dyDescent="0.25">
      <c r="A16" s="15"/>
      <c r="B16" s="14"/>
      <c r="C16" s="15"/>
      <c r="D16" s="38" t="s">
        <v>18</v>
      </c>
      <c r="E16" s="39">
        <f>SUM(E5:E15)</f>
        <v>102330.31</v>
      </c>
      <c r="F16" s="17">
        <f>SUM(F5:F15)</f>
        <v>34000</v>
      </c>
      <c r="G16" s="17">
        <f>SUM(G5:G15)</f>
        <v>6000</v>
      </c>
      <c r="H16" s="17">
        <f>SUM(H5:H15)</f>
        <v>62330.31</v>
      </c>
      <c r="I16" s="36"/>
    </row>
    <row r="17" spans="1:9" x14ac:dyDescent="0.25">
      <c r="A17" s="20"/>
      <c r="B17" s="21"/>
      <c r="C17" s="20"/>
      <c r="D17" s="21"/>
      <c r="E17" s="22"/>
      <c r="F17" s="23"/>
      <c r="G17" s="23"/>
      <c r="H17" s="23"/>
      <c r="I17" s="1"/>
    </row>
    <row r="18" spans="1:9" x14ac:dyDescent="0.25">
      <c r="A18" s="1"/>
      <c r="B18" s="1" t="s">
        <v>19</v>
      </c>
      <c r="C18" s="1"/>
      <c r="D18" s="1"/>
      <c r="E18" s="1" t="s">
        <v>20</v>
      </c>
      <c r="F18" s="5"/>
      <c r="G18" s="5"/>
      <c r="H18" s="5"/>
      <c r="I18" s="1"/>
    </row>
    <row r="19" spans="1:9" x14ac:dyDescent="0.25">
      <c r="A19" s="1"/>
      <c r="B19" s="1" t="s">
        <v>21</v>
      </c>
      <c r="C19" s="1"/>
      <c r="D19" s="1"/>
      <c r="E19" s="1" t="s">
        <v>22</v>
      </c>
      <c r="F19" s="5"/>
      <c r="G19" s="5"/>
      <c r="H19" s="5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5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5"/>
      <c r="I21" s="1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C13" sqref="C13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45045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45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9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  <c r="I5" s="36"/>
    </row>
    <row r="6" spans="1:9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6" si="0">E6-F6-G6</f>
        <v>1853.5</v>
      </c>
      <c r="I6" s="36"/>
    </row>
    <row r="7" spans="1:9" s="37" customFormat="1" x14ac:dyDescent="0.25">
      <c r="A7" s="15">
        <v>3</v>
      </c>
      <c r="B7" s="14" t="s">
        <v>14</v>
      </c>
      <c r="C7" s="15" t="s">
        <v>1</v>
      </c>
      <c r="D7" s="16">
        <v>45034</v>
      </c>
      <c r="E7" s="17">
        <v>7000</v>
      </c>
      <c r="F7" s="17">
        <v>7000</v>
      </c>
      <c r="G7" s="17"/>
      <c r="H7" s="17">
        <f t="shared" si="0"/>
        <v>0</v>
      </c>
    </row>
    <row r="8" spans="1:9" s="37" customFormat="1" x14ac:dyDescent="0.25">
      <c r="A8" s="15">
        <v>4</v>
      </c>
      <c r="B8" s="14" t="s">
        <v>14</v>
      </c>
      <c r="C8" s="15" t="s">
        <v>1</v>
      </c>
      <c r="D8" s="16">
        <v>45041</v>
      </c>
      <c r="E8" s="17">
        <v>14000</v>
      </c>
      <c r="F8" s="17">
        <v>10000</v>
      </c>
      <c r="G8" s="17"/>
      <c r="H8" s="17">
        <f t="shared" si="0"/>
        <v>4000</v>
      </c>
    </row>
    <row r="9" spans="1:9" s="37" customFormat="1" x14ac:dyDescent="0.25">
      <c r="A9" s="15">
        <v>5</v>
      </c>
      <c r="B9" s="14" t="s">
        <v>14</v>
      </c>
      <c r="C9" s="15" t="s">
        <v>1</v>
      </c>
      <c r="D9" s="16">
        <v>45048</v>
      </c>
      <c r="E9" s="17">
        <v>14000</v>
      </c>
      <c r="F9" s="17"/>
      <c r="G9" s="17"/>
      <c r="H9" s="17">
        <f t="shared" si="0"/>
        <v>14000</v>
      </c>
    </row>
    <row r="10" spans="1:9" s="37" customFormat="1" x14ac:dyDescent="0.25">
      <c r="A10" s="26"/>
      <c r="B10" s="25" t="s">
        <v>14</v>
      </c>
      <c r="C10" s="26" t="s">
        <v>1</v>
      </c>
      <c r="D10" s="27">
        <v>45054</v>
      </c>
      <c r="E10" s="29">
        <v>14000</v>
      </c>
      <c r="F10" s="29"/>
      <c r="G10" s="29"/>
      <c r="H10" s="29">
        <f t="shared" si="0"/>
        <v>14000</v>
      </c>
    </row>
    <row r="11" spans="1:9" s="37" customFormat="1" x14ac:dyDescent="0.25">
      <c r="A11" s="15">
        <v>6</v>
      </c>
      <c r="B11" s="14" t="s">
        <v>38</v>
      </c>
      <c r="C11" s="15" t="s">
        <v>1</v>
      </c>
      <c r="D11" s="16">
        <v>45029</v>
      </c>
      <c r="E11" s="17">
        <v>5000</v>
      </c>
      <c r="F11" s="17">
        <v>5000</v>
      </c>
      <c r="G11" s="17"/>
      <c r="H11" s="17">
        <f t="shared" si="0"/>
        <v>0</v>
      </c>
    </row>
    <row r="12" spans="1:9" s="37" customFormat="1" x14ac:dyDescent="0.25">
      <c r="A12" s="15">
        <v>7</v>
      </c>
      <c r="B12" s="14" t="s">
        <v>38</v>
      </c>
      <c r="C12" s="15" t="s">
        <v>1</v>
      </c>
      <c r="D12" s="16">
        <v>45043</v>
      </c>
      <c r="E12" s="17">
        <v>15000</v>
      </c>
      <c r="F12" s="17"/>
      <c r="G12" s="17"/>
      <c r="H12" s="17">
        <f t="shared" si="0"/>
        <v>15000</v>
      </c>
    </row>
    <row r="13" spans="1:9" s="37" customFormat="1" x14ac:dyDescent="0.25">
      <c r="A13" s="26"/>
      <c r="B13" s="25" t="s">
        <v>31</v>
      </c>
      <c r="C13" s="26" t="s">
        <v>1</v>
      </c>
      <c r="D13" s="27">
        <v>45054</v>
      </c>
      <c r="E13" s="29">
        <v>6000</v>
      </c>
      <c r="F13" s="29"/>
      <c r="G13" s="29"/>
      <c r="H13" s="29">
        <f t="shared" si="0"/>
        <v>6000</v>
      </c>
    </row>
    <row r="14" spans="1:9" s="37" customFormat="1" x14ac:dyDescent="0.25">
      <c r="A14" s="26"/>
      <c r="B14" s="25" t="s">
        <v>38</v>
      </c>
      <c r="C14" s="26" t="s">
        <v>1</v>
      </c>
      <c r="D14" s="27">
        <v>45057</v>
      </c>
      <c r="E14" s="29">
        <v>20000</v>
      </c>
      <c r="F14" s="29"/>
      <c r="G14" s="29"/>
      <c r="H14" s="29">
        <f t="shared" si="0"/>
        <v>20000</v>
      </c>
    </row>
    <row r="15" spans="1:9" s="37" customFormat="1" x14ac:dyDescent="0.25">
      <c r="A15" s="15">
        <v>8</v>
      </c>
      <c r="B15" s="14" t="s">
        <v>28</v>
      </c>
      <c r="C15" s="15" t="s">
        <v>29</v>
      </c>
      <c r="D15" s="16">
        <v>45047</v>
      </c>
      <c r="E15" s="17">
        <v>4084.2</v>
      </c>
      <c r="F15" s="17"/>
      <c r="G15" s="17"/>
      <c r="H15" s="17">
        <f t="shared" si="0"/>
        <v>4084.2</v>
      </c>
    </row>
    <row r="16" spans="1:9" s="37" customFormat="1" x14ac:dyDescent="0.25">
      <c r="A16" s="26"/>
      <c r="B16" s="25" t="s">
        <v>31</v>
      </c>
      <c r="C16" s="26" t="s">
        <v>29</v>
      </c>
      <c r="D16" s="27">
        <v>45057</v>
      </c>
      <c r="E16" s="29">
        <v>6000</v>
      </c>
      <c r="F16" s="29"/>
      <c r="G16" s="29"/>
      <c r="H16" s="29">
        <f t="shared" si="0"/>
        <v>6000</v>
      </c>
    </row>
    <row r="17" spans="1:9" s="37" customFormat="1" x14ac:dyDescent="0.25">
      <c r="A17" s="15"/>
      <c r="B17" s="14"/>
      <c r="C17" s="15"/>
      <c r="D17" s="38" t="s">
        <v>18</v>
      </c>
      <c r="E17" s="39">
        <f>SUM(E5:E16)</f>
        <v>108330.31</v>
      </c>
      <c r="F17" s="17">
        <f>SUM(F5:F16)</f>
        <v>22000</v>
      </c>
      <c r="G17" s="17"/>
      <c r="H17" s="17">
        <f>SUM(H5:H16)</f>
        <v>86330.31</v>
      </c>
      <c r="I17" s="36"/>
    </row>
    <row r="18" spans="1:9" x14ac:dyDescent="0.25">
      <c r="A18" s="20"/>
      <c r="B18" s="21"/>
      <c r="C18" s="20"/>
      <c r="D18" s="21"/>
      <c r="E18" s="22"/>
      <c r="F18" s="23"/>
      <c r="G18" s="23"/>
      <c r="H18" s="23"/>
      <c r="I18" s="1"/>
    </row>
    <row r="19" spans="1:9" x14ac:dyDescent="0.25">
      <c r="A19" s="1"/>
      <c r="B19" s="1" t="s">
        <v>19</v>
      </c>
      <c r="C19" s="1"/>
      <c r="D19" s="1"/>
      <c r="E19" s="1" t="s">
        <v>20</v>
      </c>
      <c r="F19" s="5"/>
      <c r="G19" s="5"/>
      <c r="H19" s="5"/>
      <c r="I19" s="1"/>
    </row>
    <row r="20" spans="1:9" x14ac:dyDescent="0.25">
      <c r="A20" s="1"/>
      <c r="B20" s="1" t="s">
        <v>21</v>
      </c>
      <c r="C20" s="1"/>
      <c r="D20" s="1"/>
      <c r="E20" s="1" t="s">
        <v>22</v>
      </c>
      <c r="F20" s="5"/>
      <c r="G20" s="5"/>
      <c r="H20" s="5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5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5"/>
      <c r="I22" s="1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I7" sqref="I7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10" x14ac:dyDescent="0.25">
      <c r="A1" s="1"/>
      <c r="B1" s="2" t="s">
        <v>0</v>
      </c>
      <c r="C1" s="1" t="s">
        <v>1</v>
      </c>
      <c r="D1" s="3" t="s">
        <v>2</v>
      </c>
      <c r="E1" s="4">
        <v>45052</v>
      </c>
      <c r="F1" s="5"/>
      <c r="G1" s="5"/>
      <c r="H1" s="5"/>
      <c r="I1" s="1"/>
    </row>
    <row r="2" spans="1:10" x14ac:dyDescent="0.25">
      <c r="A2" s="1"/>
      <c r="B2" s="2" t="s">
        <v>3</v>
      </c>
      <c r="C2" s="1" t="s">
        <v>4</v>
      </c>
      <c r="D2" s="3"/>
      <c r="E2" s="7" t="s">
        <v>46</v>
      </c>
      <c r="F2" s="5"/>
      <c r="G2" s="5"/>
      <c r="H2" s="5"/>
      <c r="I2" s="1"/>
    </row>
    <row r="3" spans="1:10" x14ac:dyDescent="0.25">
      <c r="A3" s="1"/>
      <c r="B3" s="1"/>
      <c r="C3" s="1"/>
      <c r="D3" s="1"/>
      <c r="E3" s="8"/>
      <c r="F3" s="5"/>
      <c r="G3" s="5"/>
      <c r="H3" s="5"/>
      <c r="I3" s="1"/>
    </row>
    <row r="4" spans="1:10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10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  <c r="I5" s="36"/>
    </row>
    <row r="6" spans="1:10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6" si="0">E6-F6-G6</f>
        <v>1853.5</v>
      </c>
      <c r="I6" s="36"/>
    </row>
    <row r="7" spans="1:10" s="37" customFormat="1" x14ac:dyDescent="0.25">
      <c r="A7" s="15">
        <v>3</v>
      </c>
      <c r="B7" s="14" t="s">
        <v>14</v>
      </c>
      <c r="C7" s="15" t="s">
        <v>1</v>
      </c>
      <c r="D7" s="16">
        <v>45041</v>
      </c>
      <c r="E7" s="17">
        <v>4000</v>
      </c>
      <c r="F7" s="17">
        <v>4000</v>
      </c>
      <c r="G7" s="17"/>
      <c r="H7" s="17">
        <f t="shared" si="0"/>
        <v>0</v>
      </c>
    </row>
    <row r="8" spans="1:10" s="37" customFormat="1" x14ac:dyDescent="0.25">
      <c r="A8" s="15">
        <v>4</v>
      </c>
      <c r="B8" s="14" t="s">
        <v>14</v>
      </c>
      <c r="C8" s="15" t="s">
        <v>1</v>
      </c>
      <c r="D8" s="16">
        <v>45048</v>
      </c>
      <c r="E8" s="17">
        <v>14000</v>
      </c>
      <c r="F8" s="17"/>
      <c r="G8" s="17">
        <v>14000</v>
      </c>
      <c r="H8" s="17">
        <f t="shared" si="0"/>
        <v>0</v>
      </c>
      <c r="I8" s="37">
        <v>14000</v>
      </c>
      <c r="J8" s="37" t="s">
        <v>33</v>
      </c>
    </row>
    <row r="9" spans="1:10" s="37" customFormat="1" x14ac:dyDescent="0.25">
      <c r="A9" s="15">
        <v>5</v>
      </c>
      <c r="B9" s="14" t="s">
        <v>14</v>
      </c>
      <c r="C9" s="15" t="s">
        <v>1</v>
      </c>
      <c r="D9" s="16">
        <v>45054</v>
      </c>
      <c r="E9" s="17">
        <v>14000</v>
      </c>
      <c r="F9" s="17"/>
      <c r="G9" s="17"/>
      <c r="H9" s="17">
        <f t="shared" si="0"/>
        <v>14000</v>
      </c>
    </row>
    <row r="10" spans="1:10" s="37" customFormat="1" x14ac:dyDescent="0.25">
      <c r="A10" s="26"/>
      <c r="B10" s="25" t="s">
        <v>14</v>
      </c>
      <c r="C10" s="26" t="s">
        <v>1</v>
      </c>
      <c r="D10" s="27">
        <v>45061</v>
      </c>
      <c r="E10" s="29">
        <v>14000</v>
      </c>
      <c r="F10" s="29"/>
      <c r="G10" s="29"/>
      <c r="H10" s="29">
        <f t="shared" si="0"/>
        <v>14000</v>
      </c>
    </row>
    <row r="11" spans="1:10" s="37" customFormat="1" x14ac:dyDescent="0.25">
      <c r="A11" s="15">
        <v>6</v>
      </c>
      <c r="B11" s="14" t="s">
        <v>38</v>
      </c>
      <c r="C11" s="15" t="s">
        <v>1</v>
      </c>
      <c r="D11" s="16">
        <v>45043</v>
      </c>
      <c r="E11" s="17">
        <v>15000</v>
      </c>
      <c r="F11" s="17">
        <v>10000</v>
      </c>
      <c r="G11" s="17"/>
      <c r="H11" s="17">
        <f t="shared" si="0"/>
        <v>5000</v>
      </c>
    </row>
    <row r="12" spans="1:10" s="37" customFormat="1" x14ac:dyDescent="0.25">
      <c r="A12" s="15">
        <v>7</v>
      </c>
      <c r="B12" s="14" t="s">
        <v>31</v>
      </c>
      <c r="C12" s="15" t="s">
        <v>1</v>
      </c>
      <c r="D12" s="16">
        <v>45054</v>
      </c>
      <c r="E12" s="17">
        <v>6000</v>
      </c>
      <c r="F12" s="17"/>
      <c r="G12" s="17"/>
      <c r="H12" s="17">
        <f t="shared" si="0"/>
        <v>6000</v>
      </c>
    </row>
    <row r="13" spans="1:10" s="37" customFormat="1" x14ac:dyDescent="0.25">
      <c r="A13" s="15">
        <v>8</v>
      </c>
      <c r="B13" s="14" t="s">
        <v>38</v>
      </c>
      <c r="C13" s="15" t="s">
        <v>1</v>
      </c>
      <c r="D13" s="16">
        <v>45057</v>
      </c>
      <c r="E13" s="17">
        <v>20000</v>
      </c>
      <c r="F13" s="17"/>
      <c r="G13" s="17"/>
      <c r="H13" s="17">
        <f t="shared" si="0"/>
        <v>20000</v>
      </c>
    </row>
    <row r="14" spans="1:10" s="37" customFormat="1" x14ac:dyDescent="0.25">
      <c r="A14" s="15">
        <v>9</v>
      </c>
      <c r="B14" s="14" t="s">
        <v>28</v>
      </c>
      <c r="C14" s="15" t="s">
        <v>29</v>
      </c>
      <c r="D14" s="16">
        <v>45047</v>
      </c>
      <c r="E14" s="17">
        <v>4084.2</v>
      </c>
      <c r="F14" s="17"/>
      <c r="G14" s="17"/>
      <c r="H14" s="17">
        <f t="shared" si="0"/>
        <v>4084.2</v>
      </c>
    </row>
    <row r="15" spans="1:10" s="37" customFormat="1" x14ac:dyDescent="0.25">
      <c r="A15" s="15">
        <v>10</v>
      </c>
      <c r="B15" s="14" t="s">
        <v>31</v>
      </c>
      <c r="C15" s="15" t="s">
        <v>29</v>
      </c>
      <c r="D15" s="16">
        <v>45057</v>
      </c>
      <c r="E15" s="17">
        <v>6000</v>
      </c>
      <c r="F15" s="17">
        <v>6000</v>
      </c>
      <c r="G15" s="17"/>
      <c r="H15" s="17">
        <f t="shared" si="0"/>
        <v>0</v>
      </c>
    </row>
    <row r="16" spans="1:10" s="37" customFormat="1" x14ac:dyDescent="0.25">
      <c r="A16" s="26"/>
      <c r="B16" s="25" t="s">
        <v>31</v>
      </c>
      <c r="C16" s="26" t="s">
        <v>29</v>
      </c>
      <c r="D16" s="27">
        <v>45061</v>
      </c>
      <c r="E16" s="29">
        <v>6000</v>
      </c>
      <c r="F16" s="29"/>
      <c r="G16" s="29"/>
      <c r="H16" s="29">
        <f t="shared" si="0"/>
        <v>6000</v>
      </c>
    </row>
    <row r="17" spans="1:9" s="37" customFormat="1" x14ac:dyDescent="0.25">
      <c r="A17" s="15"/>
      <c r="B17" s="14"/>
      <c r="C17" s="15"/>
      <c r="D17" s="38" t="s">
        <v>18</v>
      </c>
      <c r="E17" s="39">
        <f>SUM(E5:E16)</f>
        <v>106330.31</v>
      </c>
      <c r="F17" s="17">
        <f>SUM(F5:F16)</f>
        <v>20000</v>
      </c>
      <c r="G17" s="17">
        <f>SUM(G5:G16)</f>
        <v>14000</v>
      </c>
      <c r="H17" s="17">
        <f>SUM(H5:H16)</f>
        <v>72330.31</v>
      </c>
      <c r="I17" s="36"/>
    </row>
    <row r="18" spans="1:9" x14ac:dyDescent="0.25">
      <c r="A18" s="20"/>
      <c r="B18" s="21"/>
      <c r="C18" s="20"/>
      <c r="D18" s="21"/>
      <c r="E18" s="22"/>
      <c r="F18" s="23"/>
      <c r="G18" s="23"/>
      <c r="H18" s="23"/>
      <c r="I18" s="1"/>
    </row>
    <row r="19" spans="1:9" x14ac:dyDescent="0.25">
      <c r="A19" s="1"/>
      <c r="B19" s="1" t="s">
        <v>19</v>
      </c>
      <c r="C19" s="1"/>
      <c r="D19" s="1"/>
      <c r="E19" s="1" t="s">
        <v>20</v>
      </c>
      <c r="F19" s="5"/>
      <c r="G19" s="5"/>
      <c r="H19" s="5"/>
      <c r="I19" s="1"/>
    </row>
    <row r="20" spans="1:9" x14ac:dyDescent="0.25">
      <c r="A20" s="1"/>
      <c r="B20" s="1" t="s">
        <v>21</v>
      </c>
      <c r="C20" s="1"/>
      <c r="D20" s="1"/>
      <c r="E20" s="1" t="s">
        <v>22</v>
      </c>
      <c r="F20" s="5"/>
      <c r="G20" s="5"/>
      <c r="H20" s="5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5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5"/>
      <c r="I22" s="1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45059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47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9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  <c r="I5" s="36"/>
    </row>
    <row r="6" spans="1:9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6" si="0">E6-F6-G6</f>
        <v>1853.5</v>
      </c>
      <c r="I6" s="36"/>
    </row>
    <row r="7" spans="1:9" s="37" customFormat="1" x14ac:dyDescent="0.25">
      <c r="A7" s="15">
        <v>3</v>
      </c>
      <c r="B7" s="14" t="s">
        <v>14</v>
      </c>
      <c r="C7" s="15" t="s">
        <v>1</v>
      </c>
      <c r="D7" s="16">
        <v>45054</v>
      </c>
      <c r="E7" s="17">
        <v>14000</v>
      </c>
      <c r="F7" s="17">
        <v>14000</v>
      </c>
      <c r="G7" s="17"/>
      <c r="H7" s="17">
        <f t="shared" si="0"/>
        <v>0</v>
      </c>
    </row>
    <row r="8" spans="1:9" s="37" customFormat="1" x14ac:dyDescent="0.25">
      <c r="A8" s="15">
        <v>4</v>
      </c>
      <c r="B8" s="14" t="s">
        <v>14</v>
      </c>
      <c r="C8" s="15" t="s">
        <v>1</v>
      </c>
      <c r="D8" s="16">
        <v>45061</v>
      </c>
      <c r="E8" s="17">
        <v>14000</v>
      </c>
      <c r="F8" s="17"/>
      <c r="G8" s="17"/>
      <c r="H8" s="17">
        <f t="shared" si="0"/>
        <v>14000</v>
      </c>
    </row>
    <row r="9" spans="1:9" s="37" customFormat="1" x14ac:dyDescent="0.25">
      <c r="A9" s="26"/>
      <c r="B9" s="25" t="s">
        <v>14</v>
      </c>
      <c r="C9" s="26" t="s">
        <v>1</v>
      </c>
      <c r="D9" s="27">
        <v>45068</v>
      </c>
      <c r="E9" s="29">
        <v>14000</v>
      </c>
      <c r="F9" s="29"/>
      <c r="G9" s="29"/>
      <c r="H9" s="29">
        <f t="shared" si="0"/>
        <v>14000</v>
      </c>
    </row>
    <row r="10" spans="1:9" s="37" customFormat="1" x14ac:dyDescent="0.25">
      <c r="A10" s="15">
        <v>5</v>
      </c>
      <c r="B10" s="14" t="s">
        <v>38</v>
      </c>
      <c r="C10" s="15" t="s">
        <v>1</v>
      </c>
      <c r="D10" s="16">
        <v>45043</v>
      </c>
      <c r="E10" s="17">
        <v>5000</v>
      </c>
      <c r="F10" s="17">
        <v>5000</v>
      </c>
      <c r="G10" s="17"/>
      <c r="H10" s="17">
        <f t="shared" si="0"/>
        <v>0</v>
      </c>
    </row>
    <row r="11" spans="1:9" s="37" customFormat="1" x14ac:dyDescent="0.25">
      <c r="A11" s="26"/>
      <c r="B11" s="25" t="s">
        <v>38</v>
      </c>
      <c r="C11" s="26" t="s">
        <v>1</v>
      </c>
      <c r="D11" s="27">
        <v>45071</v>
      </c>
      <c r="E11" s="29">
        <v>15000</v>
      </c>
      <c r="F11" s="29"/>
      <c r="G11" s="29"/>
      <c r="H11" s="29">
        <f t="shared" si="0"/>
        <v>15000</v>
      </c>
    </row>
    <row r="12" spans="1:9" s="37" customFormat="1" x14ac:dyDescent="0.25">
      <c r="A12" s="15">
        <v>6</v>
      </c>
      <c r="B12" s="14" t="s">
        <v>31</v>
      </c>
      <c r="C12" s="15" t="s">
        <v>1</v>
      </c>
      <c r="D12" s="16">
        <v>45054</v>
      </c>
      <c r="E12" s="17">
        <v>6000</v>
      </c>
      <c r="F12" s="17">
        <v>6000</v>
      </c>
      <c r="G12" s="17"/>
      <c r="H12" s="17">
        <f t="shared" si="0"/>
        <v>0</v>
      </c>
    </row>
    <row r="13" spans="1:9" s="37" customFormat="1" x14ac:dyDescent="0.25">
      <c r="A13" s="26"/>
      <c r="B13" s="25" t="s">
        <v>31</v>
      </c>
      <c r="C13" s="26" t="s">
        <v>1</v>
      </c>
      <c r="D13" s="27">
        <v>45068</v>
      </c>
      <c r="E13" s="29">
        <v>6000</v>
      </c>
      <c r="F13" s="29"/>
      <c r="G13" s="29"/>
      <c r="H13" s="29">
        <f t="shared" si="0"/>
        <v>6000</v>
      </c>
    </row>
    <row r="14" spans="1:9" s="37" customFormat="1" x14ac:dyDescent="0.25">
      <c r="A14" s="15">
        <v>7</v>
      </c>
      <c r="B14" s="14" t="s">
        <v>38</v>
      </c>
      <c r="C14" s="15" t="s">
        <v>1</v>
      </c>
      <c r="D14" s="16">
        <v>45057</v>
      </c>
      <c r="E14" s="17">
        <v>20000</v>
      </c>
      <c r="F14" s="17">
        <v>5000</v>
      </c>
      <c r="G14" s="17"/>
      <c r="H14" s="17">
        <f t="shared" si="0"/>
        <v>15000</v>
      </c>
    </row>
    <row r="15" spans="1:9" s="37" customFormat="1" x14ac:dyDescent="0.25">
      <c r="A15" s="15">
        <v>8</v>
      </c>
      <c r="B15" s="14" t="s">
        <v>28</v>
      </c>
      <c r="C15" s="15" t="s">
        <v>29</v>
      </c>
      <c r="D15" s="16">
        <v>45047</v>
      </c>
      <c r="E15" s="17">
        <v>4084.2</v>
      </c>
      <c r="F15" s="17"/>
      <c r="G15" s="17"/>
      <c r="H15" s="17">
        <f t="shared" si="0"/>
        <v>4084.2</v>
      </c>
    </row>
    <row r="16" spans="1:9" s="37" customFormat="1" x14ac:dyDescent="0.25">
      <c r="A16" s="15">
        <v>9</v>
      </c>
      <c r="B16" s="14" t="s">
        <v>31</v>
      </c>
      <c r="C16" s="15" t="s">
        <v>29</v>
      </c>
      <c r="D16" s="16">
        <v>45061</v>
      </c>
      <c r="E16" s="17">
        <v>6000</v>
      </c>
      <c r="F16" s="17"/>
      <c r="G16" s="17"/>
      <c r="H16" s="17">
        <f t="shared" si="0"/>
        <v>6000</v>
      </c>
    </row>
    <row r="17" spans="1:9" s="37" customFormat="1" x14ac:dyDescent="0.25">
      <c r="A17" s="15"/>
      <c r="B17" s="14"/>
      <c r="C17" s="15"/>
      <c r="D17" s="38" t="s">
        <v>18</v>
      </c>
      <c r="E17" s="39">
        <f>SUM(E5:E16)</f>
        <v>107330.31</v>
      </c>
      <c r="F17" s="17">
        <f>SUM(F5:F16)</f>
        <v>30000</v>
      </c>
      <c r="G17" s="17"/>
      <c r="H17" s="17">
        <f>SUM(H5:H16)</f>
        <v>77330.31</v>
      </c>
      <c r="I17" s="36"/>
    </row>
    <row r="18" spans="1:9" x14ac:dyDescent="0.25">
      <c r="A18" s="20"/>
      <c r="B18" s="21"/>
      <c r="C18" s="20"/>
      <c r="D18" s="21"/>
      <c r="E18" s="22"/>
      <c r="F18" s="23"/>
      <c r="G18" s="23"/>
      <c r="H18" s="23"/>
      <c r="I18" s="1"/>
    </row>
    <row r="19" spans="1:9" x14ac:dyDescent="0.25">
      <c r="A19" s="1"/>
      <c r="B19" s="1" t="s">
        <v>19</v>
      </c>
      <c r="C19" s="1"/>
      <c r="D19" s="1"/>
      <c r="E19" s="1" t="s">
        <v>20</v>
      </c>
      <c r="F19" s="5"/>
      <c r="G19" s="5"/>
      <c r="H19" s="5"/>
      <c r="I19" s="1"/>
    </row>
    <row r="20" spans="1:9" x14ac:dyDescent="0.25">
      <c r="A20" s="1"/>
      <c r="B20" s="1" t="s">
        <v>21</v>
      </c>
      <c r="C20" s="1"/>
      <c r="D20" s="1"/>
      <c r="E20" s="1" t="s">
        <v>22</v>
      </c>
      <c r="F20" s="5"/>
      <c r="G20" s="5"/>
      <c r="H20" s="5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5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5"/>
      <c r="I22" s="1"/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45066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48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9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  <c r="I5" s="36"/>
    </row>
    <row r="6" spans="1:9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6" si="0">E6-F6-G6</f>
        <v>1853.5</v>
      </c>
      <c r="I6" s="36"/>
    </row>
    <row r="7" spans="1:9" s="37" customFormat="1" x14ac:dyDescent="0.25">
      <c r="A7" s="15">
        <v>3</v>
      </c>
      <c r="B7" s="14" t="s">
        <v>14</v>
      </c>
      <c r="C7" s="15" t="s">
        <v>1</v>
      </c>
      <c r="D7" s="16">
        <v>45061</v>
      </c>
      <c r="E7" s="17">
        <v>14000</v>
      </c>
      <c r="F7" s="17">
        <v>14000</v>
      </c>
      <c r="G7" s="17"/>
      <c r="H7" s="17">
        <f t="shared" si="0"/>
        <v>0</v>
      </c>
    </row>
    <row r="8" spans="1:9" s="37" customFormat="1" x14ac:dyDescent="0.25">
      <c r="A8" s="15">
        <v>4</v>
      </c>
      <c r="B8" s="14" t="s">
        <v>14</v>
      </c>
      <c r="C8" s="15" t="s">
        <v>1</v>
      </c>
      <c r="D8" s="16">
        <v>45068</v>
      </c>
      <c r="E8" s="17">
        <v>14000</v>
      </c>
      <c r="F8" s="17"/>
      <c r="G8" s="17"/>
      <c r="H8" s="17">
        <f t="shared" si="0"/>
        <v>14000</v>
      </c>
    </row>
    <row r="9" spans="1:9" s="37" customFormat="1" x14ac:dyDescent="0.25">
      <c r="A9" s="26"/>
      <c r="B9" s="25" t="s">
        <v>14</v>
      </c>
      <c r="C9" s="26" t="s">
        <v>1</v>
      </c>
      <c r="D9" s="27">
        <v>45075</v>
      </c>
      <c r="E9" s="29">
        <v>14000</v>
      </c>
      <c r="F9" s="29"/>
      <c r="G9" s="29"/>
      <c r="H9" s="29">
        <f t="shared" si="0"/>
        <v>14000</v>
      </c>
    </row>
    <row r="10" spans="1:9" s="37" customFormat="1" x14ac:dyDescent="0.25">
      <c r="A10" s="15">
        <v>5</v>
      </c>
      <c r="B10" s="14" t="s">
        <v>38</v>
      </c>
      <c r="C10" s="15" t="s">
        <v>1</v>
      </c>
      <c r="D10" s="16">
        <v>45071</v>
      </c>
      <c r="E10" s="17">
        <v>15000</v>
      </c>
      <c r="F10" s="17"/>
      <c r="G10" s="17"/>
      <c r="H10" s="17">
        <f t="shared" si="0"/>
        <v>15000</v>
      </c>
    </row>
    <row r="11" spans="1:9" s="37" customFormat="1" x14ac:dyDescent="0.25">
      <c r="A11" s="26"/>
      <c r="B11" s="25" t="s">
        <v>38</v>
      </c>
      <c r="C11" s="26" t="s">
        <v>1</v>
      </c>
      <c r="D11" s="27">
        <v>45078</v>
      </c>
      <c r="E11" s="29">
        <v>13000</v>
      </c>
      <c r="F11" s="29"/>
      <c r="G11" s="29"/>
      <c r="H11" s="29">
        <f t="shared" si="0"/>
        <v>13000</v>
      </c>
    </row>
    <row r="12" spans="1:9" s="37" customFormat="1" x14ac:dyDescent="0.25">
      <c r="A12" s="15">
        <v>6</v>
      </c>
      <c r="B12" s="14" t="s">
        <v>31</v>
      </c>
      <c r="C12" s="15" t="s">
        <v>1</v>
      </c>
      <c r="D12" s="16">
        <v>45068</v>
      </c>
      <c r="E12" s="17">
        <v>6000</v>
      </c>
      <c r="F12" s="17">
        <v>6000</v>
      </c>
      <c r="G12" s="17"/>
      <c r="H12" s="17">
        <f t="shared" si="0"/>
        <v>0</v>
      </c>
    </row>
    <row r="13" spans="1:9" s="37" customFormat="1" x14ac:dyDescent="0.25">
      <c r="A13" s="15">
        <v>7</v>
      </c>
      <c r="B13" s="14" t="s">
        <v>38</v>
      </c>
      <c r="C13" s="15" t="s">
        <v>1</v>
      </c>
      <c r="D13" s="16">
        <v>45057</v>
      </c>
      <c r="E13" s="17">
        <v>15000</v>
      </c>
      <c r="F13" s="17"/>
      <c r="G13" s="17"/>
      <c r="H13" s="17">
        <f t="shared" si="0"/>
        <v>15000</v>
      </c>
    </row>
    <row r="14" spans="1:9" s="37" customFormat="1" x14ac:dyDescent="0.25">
      <c r="A14" s="15">
        <v>8</v>
      </c>
      <c r="B14" s="14" t="s">
        <v>28</v>
      </c>
      <c r="C14" s="15" t="s">
        <v>29</v>
      </c>
      <c r="D14" s="16">
        <v>45047</v>
      </c>
      <c r="E14" s="17">
        <v>4084.2</v>
      </c>
      <c r="F14" s="17">
        <v>4084.2</v>
      </c>
      <c r="G14" s="17"/>
      <c r="H14" s="17">
        <f t="shared" si="0"/>
        <v>0</v>
      </c>
    </row>
    <row r="15" spans="1:9" s="37" customFormat="1" x14ac:dyDescent="0.25">
      <c r="A15" s="15">
        <v>9</v>
      </c>
      <c r="B15" s="14" t="s">
        <v>31</v>
      </c>
      <c r="C15" s="15" t="s">
        <v>29</v>
      </c>
      <c r="D15" s="16">
        <v>45061</v>
      </c>
      <c r="E15" s="17">
        <v>6000</v>
      </c>
      <c r="F15" s="17"/>
      <c r="G15" s="17"/>
      <c r="H15" s="17">
        <f t="shared" si="0"/>
        <v>6000</v>
      </c>
    </row>
    <row r="16" spans="1:9" s="37" customFormat="1" x14ac:dyDescent="0.25">
      <c r="A16" s="26"/>
      <c r="B16" s="25" t="s">
        <v>31</v>
      </c>
      <c r="C16" s="26" t="s">
        <v>29</v>
      </c>
      <c r="D16" s="27">
        <v>45075</v>
      </c>
      <c r="E16" s="29">
        <v>6000</v>
      </c>
      <c r="F16" s="29"/>
      <c r="G16" s="29"/>
      <c r="H16" s="29">
        <f t="shared" si="0"/>
        <v>6000</v>
      </c>
    </row>
    <row r="17" spans="1:9" s="37" customFormat="1" x14ac:dyDescent="0.25">
      <c r="A17" s="15"/>
      <c r="B17" s="14"/>
      <c r="C17" s="15"/>
      <c r="D17" s="38" t="s">
        <v>18</v>
      </c>
      <c r="E17" s="39">
        <f>SUM(E5:E16)</f>
        <v>110330.31</v>
      </c>
      <c r="F17" s="17">
        <f>SUM(F5:F16)</f>
        <v>24084.2</v>
      </c>
      <c r="G17" s="17"/>
      <c r="H17" s="17">
        <f>SUM(H5:H16)</f>
        <v>86246.11</v>
      </c>
      <c r="I17" s="36"/>
    </row>
    <row r="18" spans="1:9" x14ac:dyDescent="0.25">
      <c r="A18" s="20"/>
      <c r="B18" s="21"/>
      <c r="C18" s="20"/>
      <c r="D18" s="21"/>
      <c r="E18" s="22"/>
      <c r="F18" s="23"/>
      <c r="G18" s="23"/>
      <c r="H18" s="23"/>
      <c r="I18" s="1"/>
    </row>
    <row r="19" spans="1:9" x14ac:dyDescent="0.25">
      <c r="A19" s="1"/>
      <c r="B19" s="1" t="s">
        <v>19</v>
      </c>
      <c r="C19" s="1"/>
      <c r="D19" s="1"/>
      <c r="E19" s="1" t="s">
        <v>20</v>
      </c>
      <c r="F19" s="5"/>
      <c r="G19" s="5"/>
      <c r="H19" s="5"/>
      <c r="I19" s="1"/>
    </row>
    <row r="20" spans="1:9" x14ac:dyDescent="0.25">
      <c r="A20" s="1"/>
      <c r="B20" s="1" t="s">
        <v>21</v>
      </c>
      <c r="C20" s="1"/>
      <c r="D20" s="1"/>
      <c r="E20" s="1" t="s">
        <v>22</v>
      </c>
      <c r="F20" s="5"/>
      <c r="G20" s="5"/>
      <c r="H20" s="5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5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5"/>
      <c r="I22" s="1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45073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49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9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  <c r="I5" s="36"/>
    </row>
    <row r="6" spans="1:9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6" si="0">E6-F6-G6</f>
        <v>1853.5</v>
      </c>
      <c r="I6" s="36"/>
    </row>
    <row r="7" spans="1:9" s="37" customFormat="1" x14ac:dyDescent="0.25">
      <c r="A7" s="15">
        <v>3</v>
      </c>
      <c r="B7" s="14" t="s">
        <v>14</v>
      </c>
      <c r="C7" s="15" t="s">
        <v>1</v>
      </c>
      <c r="D7" s="16">
        <v>45068</v>
      </c>
      <c r="E7" s="17">
        <v>14000</v>
      </c>
      <c r="F7" s="17">
        <v>14000</v>
      </c>
      <c r="G7" s="17"/>
      <c r="H7" s="17">
        <f t="shared" si="0"/>
        <v>0</v>
      </c>
    </row>
    <row r="8" spans="1:9" s="37" customFormat="1" x14ac:dyDescent="0.25">
      <c r="A8" s="15">
        <v>4</v>
      </c>
      <c r="B8" s="14" t="s">
        <v>14</v>
      </c>
      <c r="C8" s="15" t="s">
        <v>1</v>
      </c>
      <c r="D8" s="16">
        <v>45075</v>
      </c>
      <c r="E8" s="17">
        <v>14000</v>
      </c>
      <c r="F8" s="17"/>
      <c r="G8" s="17"/>
      <c r="H8" s="17">
        <f t="shared" si="0"/>
        <v>14000</v>
      </c>
    </row>
    <row r="9" spans="1:9" s="37" customFormat="1" x14ac:dyDescent="0.25">
      <c r="A9" s="26"/>
      <c r="B9" s="25" t="s">
        <v>14</v>
      </c>
      <c r="C9" s="26" t="s">
        <v>1</v>
      </c>
      <c r="D9" s="27">
        <v>45082</v>
      </c>
      <c r="E9" s="29">
        <v>14000</v>
      </c>
      <c r="F9" s="29"/>
      <c r="G9" s="29"/>
      <c r="H9" s="29">
        <f t="shared" si="0"/>
        <v>14000</v>
      </c>
    </row>
    <row r="10" spans="1:9" s="37" customFormat="1" x14ac:dyDescent="0.25">
      <c r="A10" s="15">
        <v>5</v>
      </c>
      <c r="B10" s="14" t="s">
        <v>38</v>
      </c>
      <c r="C10" s="15" t="s">
        <v>1</v>
      </c>
      <c r="D10" s="16">
        <v>45071</v>
      </c>
      <c r="E10" s="17">
        <v>15000</v>
      </c>
      <c r="F10" s="17"/>
      <c r="G10" s="17"/>
      <c r="H10" s="17">
        <f t="shared" si="0"/>
        <v>15000</v>
      </c>
    </row>
    <row r="11" spans="1:9" s="37" customFormat="1" x14ac:dyDescent="0.25">
      <c r="A11" s="15">
        <v>6</v>
      </c>
      <c r="B11" s="14" t="s">
        <v>38</v>
      </c>
      <c r="C11" s="15" t="s">
        <v>1</v>
      </c>
      <c r="D11" s="16">
        <v>45078</v>
      </c>
      <c r="E11" s="17">
        <v>13000</v>
      </c>
      <c r="F11" s="17"/>
      <c r="G11" s="17"/>
      <c r="H11" s="17">
        <f t="shared" si="0"/>
        <v>13000</v>
      </c>
    </row>
    <row r="12" spans="1:9" s="37" customFormat="1" x14ac:dyDescent="0.25">
      <c r="A12" s="15">
        <v>7</v>
      </c>
      <c r="B12" s="14" t="s">
        <v>38</v>
      </c>
      <c r="C12" s="15" t="s">
        <v>1</v>
      </c>
      <c r="D12" s="16">
        <v>45057</v>
      </c>
      <c r="E12" s="17">
        <v>15000</v>
      </c>
      <c r="F12" s="17">
        <v>15000</v>
      </c>
      <c r="G12" s="17"/>
      <c r="H12" s="17">
        <f t="shared" si="0"/>
        <v>0</v>
      </c>
    </row>
    <row r="13" spans="1:9" s="37" customFormat="1" x14ac:dyDescent="0.25">
      <c r="A13" s="26"/>
      <c r="B13" s="25" t="s">
        <v>38</v>
      </c>
      <c r="C13" s="26" t="s">
        <v>1</v>
      </c>
      <c r="D13" s="27">
        <v>45085</v>
      </c>
      <c r="E13" s="29">
        <v>13000</v>
      </c>
      <c r="F13" s="29"/>
      <c r="G13" s="29"/>
      <c r="H13" s="29">
        <f t="shared" si="0"/>
        <v>13000</v>
      </c>
    </row>
    <row r="14" spans="1:9" s="37" customFormat="1" x14ac:dyDescent="0.25">
      <c r="A14" s="15">
        <v>8</v>
      </c>
      <c r="B14" s="14" t="s">
        <v>31</v>
      </c>
      <c r="C14" s="15" t="s">
        <v>29</v>
      </c>
      <c r="D14" s="16">
        <v>45068</v>
      </c>
      <c r="E14" s="17">
        <v>6000</v>
      </c>
      <c r="F14" s="17">
        <v>6000</v>
      </c>
      <c r="G14" s="17"/>
      <c r="H14" s="17">
        <f t="shared" si="0"/>
        <v>0</v>
      </c>
    </row>
    <row r="15" spans="1:9" s="37" customFormat="1" x14ac:dyDescent="0.25">
      <c r="A15" s="15">
        <v>9</v>
      </c>
      <c r="B15" s="14" t="s">
        <v>31</v>
      </c>
      <c r="C15" s="15" t="s">
        <v>29</v>
      </c>
      <c r="D15" s="16">
        <v>45075</v>
      </c>
      <c r="E15" s="17">
        <v>6000</v>
      </c>
      <c r="F15" s="17"/>
      <c r="G15" s="17"/>
      <c r="H15" s="17">
        <f t="shared" si="0"/>
        <v>6000</v>
      </c>
    </row>
    <row r="16" spans="1:9" s="37" customFormat="1" x14ac:dyDescent="0.25">
      <c r="A16" s="26"/>
      <c r="B16" s="25" t="s">
        <v>31</v>
      </c>
      <c r="C16" s="26" t="s">
        <v>29</v>
      </c>
      <c r="D16" s="27">
        <v>45082</v>
      </c>
      <c r="E16" s="29">
        <v>6000</v>
      </c>
      <c r="F16" s="29"/>
      <c r="G16" s="29"/>
      <c r="H16" s="29">
        <f t="shared" si="0"/>
        <v>6000</v>
      </c>
    </row>
    <row r="17" spans="1:9" s="37" customFormat="1" x14ac:dyDescent="0.25">
      <c r="A17" s="15"/>
      <c r="B17" s="14"/>
      <c r="C17" s="15"/>
      <c r="D17" s="38" t="s">
        <v>18</v>
      </c>
      <c r="E17" s="39">
        <f>SUM(E5:E16)</f>
        <v>119246.11</v>
      </c>
      <c r="F17" s="17">
        <f>SUM(F5:F16)</f>
        <v>35000</v>
      </c>
      <c r="G17" s="17"/>
      <c r="H17" s="17">
        <f>SUM(H5:H16)</f>
        <v>84246.11</v>
      </c>
      <c r="I17" s="36"/>
    </row>
    <row r="18" spans="1:9" x14ac:dyDescent="0.25">
      <c r="A18" s="20"/>
      <c r="B18" s="21"/>
      <c r="C18" s="20"/>
      <c r="D18" s="21"/>
      <c r="E18" s="22"/>
      <c r="F18" s="23"/>
      <c r="G18" s="23"/>
      <c r="H18" s="23"/>
      <c r="I18" s="1"/>
    </row>
    <row r="19" spans="1:9" x14ac:dyDescent="0.25">
      <c r="A19" s="1"/>
      <c r="B19" s="1" t="s">
        <v>19</v>
      </c>
      <c r="C19" s="1"/>
      <c r="D19" s="1"/>
      <c r="E19" s="1" t="s">
        <v>20</v>
      </c>
      <c r="F19" s="5"/>
      <c r="G19" s="5"/>
      <c r="H19" s="5"/>
      <c r="I19" s="1"/>
    </row>
    <row r="20" spans="1:9" x14ac:dyDescent="0.25">
      <c r="A20" s="1"/>
      <c r="B20" s="1" t="s">
        <v>21</v>
      </c>
      <c r="C20" s="1"/>
      <c r="D20" s="1"/>
      <c r="E20" s="1" t="s">
        <v>22</v>
      </c>
      <c r="F20" s="5"/>
      <c r="G20" s="5"/>
      <c r="H20" s="5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5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5"/>
      <c r="I22" s="1"/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F16" sqref="F1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45080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50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9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  <c r="I5" s="36"/>
    </row>
    <row r="6" spans="1:9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5" si="0">E6-F6-G6</f>
        <v>1853.5</v>
      </c>
      <c r="I6" s="36"/>
    </row>
    <row r="7" spans="1:9" s="37" customFormat="1" x14ac:dyDescent="0.25">
      <c r="A7" s="15">
        <v>3</v>
      </c>
      <c r="B7" s="14" t="s">
        <v>14</v>
      </c>
      <c r="C7" s="15" t="s">
        <v>1</v>
      </c>
      <c r="D7" s="16">
        <v>45075</v>
      </c>
      <c r="E7" s="17">
        <v>14000</v>
      </c>
      <c r="F7" s="17">
        <v>14000</v>
      </c>
      <c r="G7" s="17"/>
      <c r="H7" s="17">
        <f t="shared" si="0"/>
        <v>0</v>
      </c>
    </row>
    <row r="8" spans="1:9" s="37" customFormat="1" x14ac:dyDescent="0.25">
      <c r="A8" s="15">
        <v>4</v>
      </c>
      <c r="B8" s="14" t="s">
        <v>14</v>
      </c>
      <c r="C8" s="15" t="s">
        <v>1</v>
      </c>
      <c r="D8" s="16">
        <v>45082</v>
      </c>
      <c r="E8" s="17">
        <v>14000</v>
      </c>
      <c r="F8" s="17"/>
      <c r="G8" s="17"/>
      <c r="H8" s="17">
        <f t="shared" si="0"/>
        <v>14000</v>
      </c>
    </row>
    <row r="9" spans="1:9" s="37" customFormat="1" x14ac:dyDescent="0.25">
      <c r="A9" s="15">
        <v>5</v>
      </c>
      <c r="B9" s="14" t="s">
        <v>38</v>
      </c>
      <c r="C9" s="15" t="s">
        <v>1</v>
      </c>
      <c r="D9" s="16">
        <v>45071</v>
      </c>
      <c r="E9" s="17">
        <v>15000</v>
      </c>
      <c r="F9" s="17"/>
      <c r="G9" s="17"/>
      <c r="H9" s="17">
        <f t="shared" si="0"/>
        <v>15000</v>
      </c>
    </row>
    <row r="10" spans="1:9" s="37" customFormat="1" x14ac:dyDescent="0.25">
      <c r="A10" s="15">
        <v>6</v>
      </c>
      <c r="B10" s="14" t="s">
        <v>38</v>
      </c>
      <c r="C10" s="15" t="s">
        <v>1</v>
      </c>
      <c r="D10" s="16">
        <v>45078</v>
      </c>
      <c r="E10" s="17">
        <v>13000</v>
      </c>
      <c r="F10" s="17">
        <v>13000</v>
      </c>
      <c r="G10" s="17"/>
      <c r="H10" s="17">
        <f t="shared" si="0"/>
        <v>0</v>
      </c>
    </row>
    <row r="11" spans="1:9" s="37" customFormat="1" x14ac:dyDescent="0.25">
      <c r="A11" s="15">
        <v>7</v>
      </c>
      <c r="B11" s="14" t="s">
        <v>38</v>
      </c>
      <c r="C11" s="15" t="s">
        <v>1</v>
      </c>
      <c r="D11" s="16">
        <v>45085</v>
      </c>
      <c r="E11" s="17">
        <v>13000</v>
      </c>
      <c r="F11" s="17"/>
      <c r="G11" s="17"/>
      <c r="H11" s="17">
        <f t="shared" si="0"/>
        <v>13000</v>
      </c>
    </row>
    <row r="12" spans="1:9" s="37" customFormat="1" x14ac:dyDescent="0.25">
      <c r="A12" s="26"/>
      <c r="B12" s="25" t="s">
        <v>38</v>
      </c>
      <c r="C12" s="26" t="s">
        <v>1</v>
      </c>
      <c r="D12" s="27">
        <v>45092</v>
      </c>
      <c r="E12" s="29">
        <v>13000</v>
      </c>
      <c r="F12" s="29"/>
      <c r="G12" s="29"/>
      <c r="H12" s="29">
        <f t="shared" si="0"/>
        <v>13000</v>
      </c>
    </row>
    <row r="13" spans="1:9" s="37" customFormat="1" x14ac:dyDescent="0.25">
      <c r="A13" s="15">
        <v>8</v>
      </c>
      <c r="B13" s="14" t="s">
        <v>31</v>
      </c>
      <c r="C13" s="15" t="s">
        <v>29</v>
      </c>
      <c r="D13" s="16">
        <v>45075</v>
      </c>
      <c r="E13" s="17">
        <v>6000</v>
      </c>
      <c r="F13" s="17">
        <v>6000</v>
      </c>
      <c r="G13" s="17"/>
      <c r="H13" s="17">
        <f t="shared" si="0"/>
        <v>0</v>
      </c>
    </row>
    <row r="14" spans="1:9" s="37" customFormat="1" x14ac:dyDescent="0.25">
      <c r="A14" s="15">
        <v>9</v>
      </c>
      <c r="B14" s="14" t="s">
        <v>31</v>
      </c>
      <c r="C14" s="15" t="s">
        <v>29</v>
      </c>
      <c r="D14" s="16">
        <v>45082</v>
      </c>
      <c r="E14" s="17">
        <v>6000</v>
      </c>
      <c r="F14" s="17"/>
      <c r="G14" s="17"/>
      <c r="H14" s="17">
        <f t="shared" si="0"/>
        <v>6000</v>
      </c>
    </row>
    <row r="15" spans="1:9" s="37" customFormat="1" x14ac:dyDescent="0.25">
      <c r="A15" s="26"/>
      <c r="B15" s="25" t="s">
        <v>31</v>
      </c>
      <c r="C15" s="26" t="s">
        <v>29</v>
      </c>
      <c r="D15" s="27">
        <v>45089</v>
      </c>
      <c r="E15" s="29">
        <v>6000</v>
      </c>
      <c r="F15" s="29"/>
      <c r="G15" s="29"/>
      <c r="H15" s="29">
        <f t="shared" si="0"/>
        <v>6000</v>
      </c>
    </row>
    <row r="16" spans="1:9" s="37" customFormat="1" x14ac:dyDescent="0.25">
      <c r="A16" s="15"/>
      <c r="B16" s="14"/>
      <c r="C16" s="15"/>
      <c r="D16" s="38" t="s">
        <v>18</v>
      </c>
      <c r="E16" s="39">
        <f>SUM(E5:E15)</f>
        <v>103246.11</v>
      </c>
      <c r="F16" s="17">
        <f>SUM(F5:F15)</f>
        <v>33000</v>
      </c>
      <c r="G16" s="17"/>
      <c r="H16" s="17">
        <f>SUM(H5:H15)</f>
        <v>70246.11</v>
      </c>
      <c r="I16" s="36"/>
    </row>
    <row r="17" spans="1:9" x14ac:dyDescent="0.25">
      <c r="A17" s="20"/>
      <c r="B17" s="21"/>
      <c r="C17" s="20"/>
      <c r="D17" s="21"/>
      <c r="E17" s="22"/>
      <c r="F17" s="23"/>
      <c r="G17" s="23"/>
      <c r="H17" s="23"/>
      <c r="I17" s="1"/>
    </row>
    <row r="18" spans="1:9" x14ac:dyDescent="0.25">
      <c r="A18" s="1"/>
      <c r="B18" s="1" t="s">
        <v>19</v>
      </c>
      <c r="C18" s="1"/>
      <c r="D18" s="1"/>
      <c r="E18" s="1" t="s">
        <v>20</v>
      </c>
      <c r="F18" s="5"/>
      <c r="G18" s="5"/>
      <c r="H18" s="5"/>
      <c r="I18" s="1"/>
    </row>
    <row r="19" spans="1:9" x14ac:dyDescent="0.25">
      <c r="A19" s="1"/>
      <c r="B19" s="1" t="s">
        <v>21</v>
      </c>
      <c r="C19" s="1"/>
      <c r="D19" s="1"/>
      <c r="E19" s="1" t="s">
        <v>22</v>
      </c>
      <c r="F19" s="5"/>
      <c r="G19" s="5"/>
      <c r="H19" s="5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5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5"/>
      <c r="I21" s="1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F17" sqref="F17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10" x14ac:dyDescent="0.25">
      <c r="A1" s="1"/>
      <c r="B1" s="2" t="s">
        <v>0</v>
      </c>
      <c r="C1" s="1" t="s">
        <v>1</v>
      </c>
      <c r="D1" s="3" t="s">
        <v>2</v>
      </c>
      <c r="E1" s="4">
        <v>45087</v>
      </c>
      <c r="F1" s="5"/>
      <c r="G1" s="5"/>
      <c r="H1" s="5"/>
      <c r="I1" s="1"/>
    </row>
    <row r="2" spans="1:10" x14ac:dyDescent="0.25">
      <c r="A2" s="1"/>
      <c r="B2" s="2" t="s">
        <v>3</v>
      </c>
      <c r="C2" s="1" t="s">
        <v>4</v>
      </c>
      <c r="D2" s="3"/>
      <c r="E2" s="7" t="s">
        <v>51</v>
      </c>
      <c r="F2" s="5"/>
      <c r="G2" s="5"/>
      <c r="H2" s="5"/>
      <c r="I2" s="1"/>
    </row>
    <row r="3" spans="1:10" x14ac:dyDescent="0.25">
      <c r="A3" s="1"/>
      <c r="B3" s="1"/>
      <c r="C3" s="1"/>
      <c r="D3" s="1"/>
      <c r="E3" s="8"/>
      <c r="F3" s="5"/>
      <c r="G3" s="5"/>
      <c r="H3" s="5"/>
      <c r="I3" s="1"/>
    </row>
    <row r="4" spans="1:10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10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  <c r="I5" s="36"/>
    </row>
    <row r="6" spans="1:10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6" si="0">E6-F6-G6</f>
        <v>1853.5</v>
      </c>
      <c r="I6" s="36"/>
    </row>
    <row r="7" spans="1:10" s="37" customFormat="1" x14ac:dyDescent="0.25">
      <c r="A7" s="15">
        <v>3</v>
      </c>
      <c r="B7" s="14" t="s">
        <v>14</v>
      </c>
      <c r="C7" s="15" t="s">
        <v>1</v>
      </c>
      <c r="D7" s="16">
        <v>45082</v>
      </c>
      <c r="E7" s="17">
        <v>14000</v>
      </c>
      <c r="F7" s="17">
        <v>14000</v>
      </c>
      <c r="G7" s="17"/>
      <c r="H7" s="17">
        <f t="shared" si="0"/>
        <v>0</v>
      </c>
    </row>
    <row r="8" spans="1:10" s="37" customFormat="1" x14ac:dyDescent="0.25">
      <c r="A8" s="26"/>
      <c r="B8" s="25" t="s">
        <v>14</v>
      </c>
      <c r="C8" s="26" t="s">
        <v>1</v>
      </c>
      <c r="D8" s="27">
        <v>45097</v>
      </c>
      <c r="E8" s="29">
        <v>15706</v>
      </c>
      <c r="F8" s="29"/>
      <c r="G8" s="29"/>
      <c r="H8" s="29">
        <f t="shared" si="0"/>
        <v>15706</v>
      </c>
    </row>
    <row r="9" spans="1:10" s="37" customFormat="1" ht="14.25" customHeight="1" x14ac:dyDescent="0.25">
      <c r="A9" s="15">
        <v>4</v>
      </c>
      <c r="B9" s="14" t="s">
        <v>38</v>
      </c>
      <c r="C9" s="15" t="s">
        <v>1</v>
      </c>
      <c r="D9" s="16">
        <v>45071</v>
      </c>
      <c r="E9" s="17">
        <v>15000</v>
      </c>
      <c r="F9" s="17"/>
      <c r="G9" s="17">
        <v>14700</v>
      </c>
      <c r="H9" s="17">
        <f t="shared" si="0"/>
        <v>300</v>
      </c>
      <c r="I9" s="37">
        <v>15000</v>
      </c>
      <c r="J9" s="37" t="s">
        <v>23</v>
      </c>
    </row>
    <row r="10" spans="1:10" s="37" customFormat="1" x14ac:dyDescent="0.25">
      <c r="A10" s="15">
        <v>5</v>
      </c>
      <c r="B10" s="14" t="s">
        <v>38</v>
      </c>
      <c r="C10" s="15" t="s">
        <v>1</v>
      </c>
      <c r="D10" s="16">
        <v>45085</v>
      </c>
      <c r="E10" s="17">
        <v>13000</v>
      </c>
      <c r="F10" s="17"/>
      <c r="G10" s="17"/>
      <c r="H10" s="17">
        <f t="shared" si="0"/>
        <v>13000</v>
      </c>
    </row>
    <row r="11" spans="1:10" s="37" customFormat="1" x14ac:dyDescent="0.25">
      <c r="A11" s="15">
        <v>6</v>
      </c>
      <c r="B11" s="14" t="s">
        <v>38</v>
      </c>
      <c r="C11" s="15" t="s">
        <v>1</v>
      </c>
      <c r="D11" s="16">
        <v>45092</v>
      </c>
      <c r="E11" s="17">
        <v>13000</v>
      </c>
      <c r="F11" s="17"/>
      <c r="G11" s="17"/>
      <c r="H11" s="17">
        <f t="shared" si="0"/>
        <v>13000</v>
      </c>
    </row>
    <row r="12" spans="1:10" s="37" customFormat="1" x14ac:dyDescent="0.25">
      <c r="A12" s="26"/>
      <c r="B12" s="25" t="s">
        <v>38</v>
      </c>
      <c r="C12" s="26" t="s">
        <v>1</v>
      </c>
      <c r="D12" s="27">
        <v>45099</v>
      </c>
      <c r="E12" s="29">
        <v>13000</v>
      </c>
      <c r="F12" s="29"/>
      <c r="G12" s="29"/>
      <c r="H12" s="29">
        <f t="shared" si="0"/>
        <v>13000</v>
      </c>
    </row>
    <row r="13" spans="1:10" s="37" customFormat="1" x14ac:dyDescent="0.25">
      <c r="A13" s="15">
        <v>7</v>
      </c>
      <c r="B13" s="14" t="s">
        <v>31</v>
      </c>
      <c r="C13" s="15" t="s">
        <v>29</v>
      </c>
      <c r="D13" s="16">
        <v>45082</v>
      </c>
      <c r="E13" s="17">
        <v>6000</v>
      </c>
      <c r="F13" s="17">
        <v>6000</v>
      </c>
      <c r="G13" s="17"/>
      <c r="H13" s="17">
        <f t="shared" si="0"/>
        <v>0</v>
      </c>
    </row>
    <row r="14" spans="1:10" s="37" customFormat="1" x14ac:dyDescent="0.25">
      <c r="A14" s="15">
        <v>8</v>
      </c>
      <c r="B14" s="14" t="s">
        <v>31</v>
      </c>
      <c r="C14" s="15" t="s">
        <v>29</v>
      </c>
      <c r="D14" s="16">
        <v>45089</v>
      </c>
      <c r="E14" s="17">
        <v>6000</v>
      </c>
      <c r="F14" s="17"/>
      <c r="G14" s="17"/>
      <c r="H14" s="17">
        <f t="shared" si="0"/>
        <v>6000</v>
      </c>
    </row>
    <row r="15" spans="1:10" s="37" customFormat="1" x14ac:dyDescent="0.25">
      <c r="A15" s="26"/>
      <c r="B15" s="25" t="s">
        <v>31</v>
      </c>
      <c r="C15" s="26" t="s">
        <v>29</v>
      </c>
      <c r="D15" s="27">
        <v>45096</v>
      </c>
      <c r="E15" s="29">
        <v>6000</v>
      </c>
      <c r="F15" s="29"/>
      <c r="G15" s="29"/>
      <c r="H15" s="29">
        <f t="shared" si="0"/>
        <v>6000</v>
      </c>
    </row>
    <row r="16" spans="1:10" s="37" customFormat="1" x14ac:dyDescent="0.25">
      <c r="A16" s="26"/>
      <c r="B16" s="25" t="s">
        <v>31</v>
      </c>
      <c r="C16" s="26" t="s">
        <v>29</v>
      </c>
      <c r="D16" s="27">
        <v>45096</v>
      </c>
      <c r="E16" s="29">
        <v>6000</v>
      </c>
      <c r="F16" s="29"/>
      <c r="G16" s="29"/>
      <c r="H16" s="29">
        <f t="shared" si="0"/>
        <v>6000</v>
      </c>
    </row>
    <row r="17" spans="1:9" s="37" customFormat="1" x14ac:dyDescent="0.25">
      <c r="A17" s="15"/>
      <c r="B17" s="14"/>
      <c r="C17" s="15"/>
      <c r="D17" s="38" t="s">
        <v>18</v>
      </c>
      <c r="E17" s="39">
        <f>SUM(E5:E16)</f>
        <v>110952.11</v>
      </c>
      <c r="F17" s="17">
        <f>SUM(F5:F16)</f>
        <v>20000</v>
      </c>
      <c r="G17" s="17">
        <f>SUM(G5:G16)</f>
        <v>14700</v>
      </c>
      <c r="H17" s="17">
        <f>SUM(H5:H16)</f>
        <v>76252.11</v>
      </c>
      <c r="I17" s="36"/>
    </row>
    <row r="18" spans="1:9" x14ac:dyDescent="0.25">
      <c r="A18" s="20"/>
      <c r="B18" s="21"/>
      <c r="C18" s="20"/>
      <c r="D18" s="21"/>
      <c r="E18" s="22"/>
      <c r="F18" s="23"/>
      <c r="G18" s="23"/>
      <c r="H18" s="23"/>
      <c r="I18" s="1"/>
    </row>
    <row r="19" spans="1:9" x14ac:dyDescent="0.25">
      <c r="A19" s="1"/>
      <c r="B19" s="1" t="s">
        <v>19</v>
      </c>
      <c r="C19" s="1"/>
      <c r="D19" s="1"/>
      <c r="E19" s="1" t="s">
        <v>20</v>
      </c>
      <c r="F19" s="5"/>
      <c r="G19" s="5"/>
      <c r="H19" s="5"/>
      <c r="I19" s="1"/>
    </row>
    <row r="20" spans="1:9" x14ac:dyDescent="0.25">
      <c r="A20" s="1"/>
      <c r="B20" s="1" t="s">
        <v>21</v>
      </c>
      <c r="C20" s="1"/>
      <c r="D20" s="1"/>
      <c r="E20" s="1" t="s">
        <v>22</v>
      </c>
      <c r="F20" s="5"/>
      <c r="G20" s="5"/>
      <c r="H20" s="5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5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5"/>
      <c r="I22" s="1"/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I13" sqref="I13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45094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52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9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  <c r="I5" s="36"/>
    </row>
    <row r="6" spans="1:9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9" si="0">E6-F6-G6</f>
        <v>1853.5</v>
      </c>
      <c r="I6" s="36"/>
    </row>
    <row r="7" spans="1:9" s="37" customFormat="1" x14ac:dyDescent="0.25">
      <c r="A7" s="15">
        <v>3</v>
      </c>
      <c r="B7" s="14" t="s">
        <v>14</v>
      </c>
      <c r="C7" s="15" t="s">
        <v>1</v>
      </c>
      <c r="D7" s="16">
        <v>45097</v>
      </c>
      <c r="E7" s="17">
        <v>15706</v>
      </c>
      <c r="F7" s="17">
        <v>7500</v>
      </c>
      <c r="G7" s="17"/>
      <c r="H7" s="17">
        <f t="shared" si="0"/>
        <v>8206</v>
      </c>
    </row>
    <row r="8" spans="1:9" s="37" customFormat="1" ht="14.25" customHeight="1" x14ac:dyDescent="0.25">
      <c r="A8" s="15">
        <v>4</v>
      </c>
      <c r="B8" s="14" t="s">
        <v>38</v>
      </c>
      <c r="C8" s="15" t="s">
        <v>1</v>
      </c>
      <c r="D8" s="16">
        <v>45071</v>
      </c>
      <c r="E8" s="17">
        <v>300</v>
      </c>
      <c r="F8" s="17"/>
      <c r="G8" s="17"/>
      <c r="H8" s="17">
        <f t="shared" si="0"/>
        <v>300</v>
      </c>
      <c r="I8" s="37" t="s">
        <v>54</v>
      </c>
    </row>
    <row r="9" spans="1:9" s="37" customFormat="1" x14ac:dyDescent="0.25">
      <c r="A9" s="15">
        <v>5</v>
      </c>
      <c r="B9" s="14" t="s">
        <v>38</v>
      </c>
      <c r="C9" s="15" t="s">
        <v>1</v>
      </c>
      <c r="D9" s="16">
        <v>45085</v>
      </c>
      <c r="E9" s="17">
        <v>13000</v>
      </c>
      <c r="F9" s="17">
        <v>13000</v>
      </c>
      <c r="G9" s="17"/>
      <c r="H9" s="17">
        <f t="shared" si="0"/>
        <v>0</v>
      </c>
    </row>
    <row r="10" spans="1:9" s="37" customFormat="1" x14ac:dyDescent="0.25">
      <c r="A10" s="15">
        <v>6</v>
      </c>
      <c r="B10" s="14" t="s">
        <v>38</v>
      </c>
      <c r="C10" s="15" t="s">
        <v>1</v>
      </c>
      <c r="D10" s="16">
        <v>45092</v>
      </c>
      <c r="E10" s="17">
        <v>13000</v>
      </c>
      <c r="F10" s="17"/>
      <c r="G10" s="17"/>
      <c r="H10" s="17">
        <f t="shared" si="0"/>
        <v>13000</v>
      </c>
    </row>
    <row r="11" spans="1:9" s="37" customFormat="1" x14ac:dyDescent="0.25">
      <c r="A11" s="15">
        <v>7</v>
      </c>
      <c r="B11" s="14" t="s">
        <v>38</v>
      </c>
      <c r="C11" s="15" t="s">
        <v>1</v>
      </c>
      <c r="D11" s="16">
        <v>45099</v>
      </c>
      <c r="E11" s="17">
        <v>13000</v>
      </c>
      <c r="F11" s="17"/>
      <c r="G11" s="17"/>
      <c r="H11" s="17">
        <f t="shared" si="0"/>
        <v>13000</v>
      </c>
    </row>
    <row r="12" spans="1:9" s="37" customFormat="1" x14ac:dyDescent="0.25">
      <c r="A12" s="26"/>
      <c r="B12" s="25" t="s">
        <v>38</v>
      </c>
      <c r="C12" s="26" t="s">
        <v>1</v>
      </c>
      <c r="D12" s="27">
        <v>45106</v>
      </c>
      <c r="E12" s="29">
        <v>13000</v>
      </c>
      <c r="F12" s="29"/>
      <c r="G12" s="29"/>
      <c r="H12" s="29">
        <f t="shared" si="0"/>
        <v>13000</v>
      </c>
    </row>
    <row r="13" spans="1:9" s="37" customFormat="1" x14ac:dyDescent="0.25">
      <c r="A13" s="26"/>
      <c r="B13" s="25" t="s">
        <v>38</v>
      </c>
      <c r="C13" s="26" t="s">
        <v>1</v>
      </c>
      <c r="D13" s="27">
        <v>45113</v>
      </c>
      <c r="E13" s="29">
        <v>14186.84</v>
      </c>
      <c r="F13" s="29"/>
      <c r="G13" s="29"/>
      <c r="H13" s="29">
        <f t="shared" si="0"/>
        <v>14186.84</v>
      </c>
    </row>
    <row r="14" spans="1:9" s="37" customFormat="1" x14ac:dyDescent="0.25">
      <c r="A14" s="15">
        <v>8</v>
      </c>
      <c r="B14" s="14" t="s">
        <v>31</v>
      </c>
      <c r="C14" s="15" t="s">
        <v>29</v>
      </c>
      <c r="D14" s="16">
        <v>45089</v>
      </c>
      <c r="E14" s="17">
        <v>6000</v>
      </c>
      <c r="F14" s="17">
        <v>6000</v>
      </c>
      <c r="G14" s="17"/>
      <c r="H14" s="17">
        <f t="shared" si="0"/>
        <v>0</v>
      </c>
    </row>
    <row r="15" spans="1:9" s="37" customFormat="1" x14ac:dyDescent="0.25">
      <c r="A15" s="15">
        <v>9</v>
      </c>
      <c r="B15" s="14" t="s">
        <v>31</v>
      </c>
      <c r="C15" s="15" t="s">
        <v>29</v>
      </c>
      <c r="D15" s="16">
        <v>45096</v>
      </c>
      <c r="E15" s="17">
        <v>6000</v>
      </c>
      <c r="F15" s="17"/>
      <c r="G15" s="17"/>
      <c r="H15" s="17">
        <f t="shared" si="0"/>
        <v>6000</v>
      </c>
    </row>
    <row r="16" spans="1:9" s="37" customFormat="1" x14ac:dyDescent="0.25">
      <c r="A16" s="15">
        <v>10</v>
      </c>
      <c r="B16" s="14" t="s">
        <v>31</v>
      </c>
      <c r="C16" s="15" t="s">
        <v>29</v>
      </c>
      <c r="D16" s="16">
        <v>45096</v>
      </c>
      <c r="E16" s="17">
        <v>6000</v>
      </c>
      <c r="F16" s="17"/>
      <c r="G16" s="17"/>
      <c r="H16" s="17">
        <f t="shared" si="0"/>
        <v>6000</v>
      </c>
    </row>
    <row r="17" spans="1:9" s="37" customFormat="1" x14ac:dyDescent="0.25">
      <c r="A17" s="26"/>
      <c r="B17" s="25" t="s">
        <v>31</v>
      </c>
      <c r="C17" s="26" t="s">
        <v>29</v>
      </c>
      <c r="D17" s="27">
        <v>45103</v>
      </c>
      <c r="E17" s="29">
        <v>6000</v>
      </c>
      <c r="F17" s="29"/>
      <c r="G17" s="29"/>
      <c r="H17" s="29">
        <f t="shared" si="0"/>
        <v>6000</v>
      </c>
    </row>
    <row r="18" spans="1:9" s="37" customFormat="1" x14ac:dyDescent="0.25">
      <c r="A18" s="26"/>
      <c r="B18" s="25" t="s">
        <v>31</v>
      </c>
      <c r="C18" s="26" t="s">
        <v>29</v>
      </c>
      <c r="D18" s="27">
        <v>45110</v>
      </c>
      <c r="E18" s="29">
        <v>7203</v>
      </c>
      <c r="F18" s="29"/>
      <c r="G18" s="29"/>
      <c r="H18" s="29">
        <f t="shared" si="0"/>
        <v>7203</v>
      </c>
    </row>
    <row r="19" spans="1:9" s="37" customFormat="1" x14ac:dyDescent="0.25">
      <c r="A19" s="26"/>
      <c r="B19" s="25" t="s">
        <v>28</v>
      </c>
      <c r="C19" s="26" t="s">
        <v>29</v>
      </c>
      <c r="D19" s="27">
        <v>45103</v>
      </c>
      <c r="E19" s="29">
        <v>3126</v>
      </c>
      <c r="F19" s="29"/>
      <c r="G19" s="29"/>
      <c r="H19" s="29">
        <f t="shared" si="0"/>
        <v>3126</v>
      </c>
    </row>
    <row r="20" spans="1:9" s="37" customFormat="1" x14ac:dyDescent="0.25">
      <c r="A20" s="15"/>
      <c r="B20" s="14"/>
      <c r="C20" s="15"/>
      <c r="D20" s="38" t="s">
        <v>18</v>
      </c>
      <c r="E20" s="39">
        <f>SUM(E5:E19)</f>
        <v>119767.95</v>
      </c>
      <c r="F20" s="17">
        <f>SUM(F5:F19)</f>
        <v>26500</v>
      </c>
      <c r="G20" s="17"/>
      <c r="H20" s="17">
        <f>SUM(H5:H19)</f>
        <v>93267.95</v>
      </c>
      <c r="I20" s="36"/>
    </row>
    <row r="21" spans="1:9" x14ac:dyDescent="0.25">
      <c r="A21" s="20"/>
      <c r="B21" s="21"/>
      <c r="C21" s="20"/>
      <c r="D21" s="21"/>
      <c r="E21" s="22"/>
      <c r="F21" s="23"/>
      <c r="G21" s="23"/>
      <c r="H21" s="23"/>
      <c r="I21" s="1"/>
    </row>
    <row r="22" spans="1:9" x14ac:dyDescent="0.25">
      <c r="A22" s="1"/>
      <c r="B22" s="1" t="s">
        <v>19</v>
      </c>
      <c r="C22" s="1"/>
      <c r="D22" s="1"/>
      <c r="E22" s="1" t="s">
        <v>20</v>
      </c>
      <c r="F22" s="5"/>
      <c r="G22" s="5"/>
      <c r="H22" s="5"/>
      <c r="I22" s="1"/>
    </row>
    <row r="23" spans="1:9" x14ac:dyDescent="0.25">
      <c r="A23" s="1"/>
      <c r="B23" s="1" t="s">
        <v>21</v>
      </c>
      <c r="C23" s="1"/>
      <c r="D23" s="1"/>
      <c r="E23" s="1" t="s">
        <v>22</v>
      </c>
      <c r="F23" s="5"/>
      <c r="G23" s="5"/>
      <c r="H23" s="5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5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5"/>
      <c r="I25" s="1"/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45101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53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9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  <c r="I5" s="36"/>
    </row>
    <row r="6" spans="1:9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6" si="0">E6-F6-G6</f>
        <v>1853.5</v>
      </c>
      <c r="I6" s="36"/>
    </row>
    <row r="7" spans="1:9" s="37" customFormat="1" x14ac:dyDescent="0.25">
      <c r="A7" s="15">
        <v>3</v>
      </c>
      <c r="B7" s="14" t="s">
        <v>14</v>
      </c>
      <c r="C7" s="15" t="s">
        <v>1</v>
      </c>
      <c r="D7" s="16">
        <v>45097</v>
      </c>
      <c r="E7" s="17">
        <v>8206</v>
      </c>
      <c r="F7" s="17">
        <v>8206</v>
      </c>
      <c r="G7" s="17"/>
      <c r="H7" s="17">
        <f t="shared" si="0"/>
        <v>0</v>
      </c>
    </row>
    <row r="8" spans="1:9" s="37" customFormat="1" x14ac:dyDescent="0.25">
      <c r="A8" s="15">
        <v>4</v>
      </c>
      <c r="B8" s="14" t="s">
        <v>38</v>
      </c>
      <c r="C8" s="15" t="s">
        <v>1</v>
      </c>
      <c r="D8" s="16">
        <v>45092</v>
      </c>
      <c r="E8" s="17">
        <v>13000</v>
      </c>
      <c r="F8" s="17">
        <v>13000</v>
      </c>
      <c r="G8" s="17"/>
      <c r="H8" s="17">
        <f t="shared" si="0"/>
        <v>0</v>
      </c>
    </row>
    <row r="9" spans="1:9" s="37" customFormat="1" x14ac:dyDescent="0.25">
      <c r="A9" s="15">
        <v>5</v>
      </c>
      <c r="B9" s="14" t="s">
        <v>38</v>
      </c>
      <c r="C9" s="15" t="s">
        <v>1</v>
      </c>
      <c r="D9" s="16">
        <v>45099</v>
      </c>
      <c r="E9" s="17">
        <v>13000</v>
      </c>
      <c r="F9" s="17"/>
      <c r="G9" s="17"/>
      <c r="H9" s="17">
        <f t="shared" si="0"/>
        <v>13000</v>
      </c>
    </row>
    <row r="10" spans="1:9" s="37" customFormat="1" x14ac:dyDescent="0.25">
      <c r="A10" s="15">
        <v>6</v>
      </c>
      <c r="B10" s="14" t="s">
        <v>38</v>
      </c>
      <c r="C10" s="15" t="s">
        <v>1</v>
      </c>
      <c r="D10" s="16">
        <v>45106</v>
      </c>
      <c r="E10" s="17">
        <v>13000</v>
      </c>
      <c r="F10" s="17"/>
      <c r="G10" s="17"/>
      <c r="H10" s="17">
        <f t="shared" si="0"/>
        <v>13000</v>
      </c>
    </row>
    <row r="11" spans="1:9" s="37" customFormat="1" x14ac:dyDescent="0.25">
      <c r="A11" s="15">
        <v>7</v>
      </c>
      <c r="B11" s="14" t="s">
        <v>38</v>
      </c>
      <c r="C11" s="15" t="s">
        <v>1</v>
      </c>
      <c r="D11" s="16">
        <v>45113</v>
      </c>
      <c r="E11" s="17">
        <v>14186.84</v>
      </c>
      <c r="F11" s="17"/>
      <c r="G11" s="17"/>
      <c r="H11" s="17">
        <f t="shared" si="0"/>
        <v>14186.84</v>
      </c>
    </row>
    <row r="12" spans="1:9" s="37" customFormat="1" x14ac:dyDescent="0.25">
      <c r="A12" s="15">
        <v>8</v>
      </c>
      <c r="B12" s="14" t="s">
        <v>31</v>
      </c>
      <c r="C12" s="15" t="s">
        <v>29</v>
      </c>
      <c r="D12" s="16">
        <v>45096</v>
      </c>
      <c r="E12" s="17">
        <v>6000</v>
      </c>
      <c r="F12" s="17">
        <v>6000</v>
      </c>
      <c r="G12" s="17"/>
      <c r="H12" s="17">
        <f t="shared" si="0"/>
        <v>0</v>
      </c>
    </row>
    <row r="13" spans="1:9" s="37" customFormat="1" x14ac:dyDescent="0.25">
      <c r="A13" s="15">
        <v>9</v>
      </c>
      <c r="B13" s="14" t="s">
        <v>31</v>
      </c>
      <c r="C13" s="15" t="s">
        <v>29</v>
      </c>
      <c r="D13" s="16">
        <v>45096</v>
      </c>
      <c r="E13" s="17">
        <v>6000</v>
      </c>
      <c r="F13" s="17"/>
      <c r="G13" s="17"/>
      <c r="H13" s="17">
        <f t="shared" si="0"/>
        <v>6000</v>
      </c>
    </row>
    <row r="14" spans="1:9" s="37" customFormat="1" x14ac:dyDescent="0.25">
      <c r="A14" s="15">
        <v>10</v>
      </c>
      <c r="B14" s="14" t="s">
        <v>31</v>
      </c>
      <c r="C14" s="15" t="s">
        <v>29</v>
      </c>
      <c r="D14" s="16">
        <v>45103</v>
      </c>
      <c r="E14" s="17">
        <v>6000</v>
      </c>
      <c r="F14" s="17"/>
      <c r="G14" s="17"/>
      <c r="H14" s="17">
        <f t="shared" si="0"/>
        <v>6000</v>
      </c>
    </row>
    <row r="15" spans="1:9" s="37" customFormat="1" x14ac:dyDescent="0.25">
      <c r="A15" s="15">
        <v>11</v>
      </c>
      <c r="B15" s="14" t="s">
        <v>31</v>
      </c>
      <c r="C15" s="15" t="s">
        <v>29</v>
      </c>
      <c r="D15" s="16">
        <v>45110</v>
      </c>
      <c r="E15" s="17">
        <v>7203</v>
      </c>
      <c r="F15" s="17"/>
      <c r="G15" s="17"/>
      <c r="H15" s="17">
        <f t="shared" si="0"/>
        <v>7203</v>
      </c>
    </row>
    <row r="16" spans="1:9" s="37" customFormat="1" x14ac:dyDescent="0.25">
      <c r="A16" s="15">
        <v>12</v>
      </c>
      <c r="B16" s="14" t="s">
        <v>28</v>
      </c>
      <c r="C16" s="15" t="s">
        <v>29</v>
      </c>
      <c r="D16" s="16">
        <v>45103</v>
      </c>
      <c r="E16" s="17">
        <v>3126</v>
      </c>
      <c r="F16" s="17"/>
      <c r="G16" s="17"/>
      <c r="H16" s="17">
        <f t="shared" si="0"/>
        <v>3126</v>
      </c>
    </row>
    <row r="17" spans="1:9" s="37" customFormat="1" x14ac:dyDescent="0.25">
      <c r="A17" s="15"/>
      <c r="B17" s="14"/>
      <c r="C17" s="15"/>
      <c r="D17" s="38" t="s">
        <v>18</v>
      </c>
      <c r="E17" s="39">
        <f>SUM(E5:E16)</f>
        <v>92967.95</v>
      </c>
      <c r="F17" s="17">
        <f>SUM(F5:F16)</f>
        <v>27206</v>
      </c>
      <c r="G17" s="17"/>
      <c r="H17" s="17">
        <f>SUM(H5:H16)</f>
        <v>65761.95</v>
      </c>
      <c r="I17" s="36"/>
    </row>
    <row r="18" spans="1:9" x14ac:dyDescent="0.25">
      <c r="A18" s="20"/>
      <c r="B18" s="21"/>
      <c r="C18" s="20"/>
      <c r="D18" s="21"/>
      <c r="E18" s="22"/>
      <c r="F18" s="23"/>
      <c r="G18" s="23"/>
      <c r="H18" s="23"/>
      <c r="I18" s="1"/>
    </row>
    <row r="19" spans="1:9" x14ac:dyDescent="0.25">
      <c r="A19" s="1"/>
      <c r="B19" s="1" t="s">
        <v>19</v>
      </c>
      <c r="C19" s="1"/>
      <c r="D19" s="1"/>
      <c r="E19" s="1" t="s">
        <v>20</v>
      </c>
      <c r="F19" s="5"/>
      <c r="G19" s="5"/>
      <c r="H19" s="5"/>
      <c r="I19" s="1"/>
    </row>
    <row r="20" spans="1:9" x14ac:dyDescent="0.25">
      <c r="A20" s="1"/>
      <c r="B20" s="1" t="s">
        <v>21</v>
      </c>
      <c r="C20" s="1"/>
      <c r="D20" s="1"/>
      <c r="E20" s="1" t="s">
        <v>22</v>
      </c>
      <c r="F20" s="5"/>
      <c r="G20" s="5"/>
      <c r="H20" s="5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5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5"/>
      <c r="I22" s="1"/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45115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55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  <c r="I4" s="3"/>
    </row>
    <row r="5" spans="1:9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  <c r="I5" s="36"/>
    </row>
    <row r="6" spans="1:9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5" si="0">E6-F6-G6</f>
        <v>1853.5</v>
      </c>
      <c r="I6" s="36"/>
    </row>
    <row r="7" spans="1:9" s="37" customFormat="1" x14ac:dyDescent="0.25">
      <c r="A7" s="15">
        <v>5</v>
      </c>
      <c r="B7" s="14" t="s">
        <v>38</v>
      </c>
      <c r="C7" s="15" t="s">
        <v>1</v>
      </c>
      <c r="D7" s="16">
        <v>45099</v>
      </c>
      <c r="E7" s="17">
        <v>13000</v>
      </c>
      <c r="F7" s="17"/>
      <c r="G7" s="17"/>
      <c r="H7" s="17">
        <f t="shared" si="0"/>
        <v>13000</v>
      </c>
    </row>
    <row r="8" spans="1:9" s="37" customFormat="1" x14ac:dyDescent="0.25">
      <c r="A8" s="15">
        <v>6</v>
      </c>
      <c r="B8" s="14" t="s">
        <v>38</v>
      </c>
      <c r="C8" s="15" t="s">
        <v>1</v>
      </c>
      <c r="D8" s="16">
        <v>45106</v>
      </c>
      <c r="E8" s="17">
        <v>13000</v>
      </c>
      <c r="F8" s="17"/>
      <c r="G8" s="17"/>
      <c r="H8" s="17">
        <f t="shared" si="0"/>
        <v>13000</v>
      </c>
    </row>
    <row r="9" spans="1:9" s="37" customFormat="1" x14ac:dyDescent="0.25">
      <c r="A9" s="15">
        <v>7</v>
      </c>
      <c r="B9" s="14" t="s">
        <v>38</v>
      </c>
      <c r="C9" s="15" t="s">
        <v>1</v>
      </c>
      <c r="D9" s="16">
        <v>45113</v>
      </c>
      <c r="E9" s="17">
        <v>14186.84</v>
      </c>
      <c r="F9" s="17"/>
      <c r="G9" s="17"/>
      <c r="H9" s="17">
        <f t="shared" si="0"/>
        <v>14186.84</v>
      </c>
    </row>
    <row r="10" spans="1:9" s="37" customFormat="1" x14ac:dyDescent="0.25">
      <c r="A10" s="15">
        <v>9</v>
      </c>
      <c r="B10" s="14" t="s">
        <v>31</v>
      </c>
      <c r="C10" s="15" t="s">
        <v>29</v>
      </c>
      <c r="D10" s="16">
        <v>45096</v>
      </c>
      <c r="E10" s="17">
        <v>6000</v>
      </c>
      <c r="F10" s="17">
        <v>6000</v>
      </c>
      <c r="G10" s="17"/>
      <c r="H10" s="17">
        <f t="shared" si="0"/>
        <v>0</v>
      </c>
    </row>
    <row r="11" spans="1:9" s="37" customFormat="1" x14ac:dyDescent="0.25">
      <c r="A11" s="15">
        <v>10</v>
      </c>
      <c r="B11" s="14" t="s">
        <v>31</v>
      </c>
      <c r="C11" s="15" t="s">
        <v>29</v>
      </c>
      <c r="D11" s="16">
        <v>45103</v>
      </c>
      <c r="E11" s="17">
        <v>6000</v>
      </c>
      <c r="F11" s="17"/>
      <c r="G11" s="17"/>
      <c r="H11" s="17">
        <f t="shared" si="0"/>
        <v>6000</v>
      </c>
    </row>
    <row r="12" spans="1:9" s="37" customFormat="1" x14ac:dyDescent="0.25">
      <c r="A12" s="15">
        <v>11</v>
      </c>
      <c r="B12" s="14" t="s">
        <v>31</v>
      </c>
      <c r="C12" s="15" t="s">
        <v>29</v>
      </c>
      <c r="D12" s="16">
        <v>45110</v>
      </c>
      <c r="E12" s="17">
        <v>7203</v>
      </c>
      <c r="F12" s="17"/>
      <c r="G12" s="17"/>
      <c r="H12" s="17">
        <f t="shared" si="0"/>
        <v>7203</v>
      </c>
    </row>
    <row r="13" spans="1:9" s="37" customFormat="1" x14ac:dyDescent="0.25">
      <c r="A13" s="15">
        <v>12</v>
      </c>
      <c r="B13" s="14" t="s">
        <v>31</v>
      </c>
      <c r="C13" s="15" t="s">
        <v>29</v>
      </c>
      <c r="D13" s="16">
        <v>45124</v>
      </c>
      <c r="E13" s="17">
        <v>6000</v>
      </c>
      <c r="F13" s="17"/>
      <c r="G13" s="17"/>
      <c r="H13" s="17">
        <f t="shared" si="0"/>
        <v>6000</v>
      </c>
    </row>
    <row r="14" spans="1:9" s="37" customFormat="1" x14ac:dyDescent="0.25">
      <c r="A14" s="15">
        <v>13</v>
      </c>
      <c r="B14" s="14" t="s">
        <v>28</v>
      </c>
      <c r="C14" s="15" t="s">
        <v>29</v>
      </c>
      <c r="D14" s="16">
        <v>45103</v>
      </c>
      <c r="E14" s="17">
        <v>3126</v>
      </c>
      <c r="F14" s="17">
        <v>3126</v>
      </c>
      <c r="G14" s="17"/>
      <c r="H14" s="17">
        <f t="shared" si="0"/>
        <v>0</v>
      </c>
    </row>
    <row r="15" spans="1:9" s="37" customFormat="1" x14ac:dyDescent="0.25">
      <c r="A15" s="26"/>
      <c r="B15" s="25" t="s">
        <v>56</v>
      </c>
      <c r="C15" s="26" t="s">
        <v>1</v>
      </c>
      <c r="D15" s="27">
        <v>45128</v>
      </c>
      <c r="E15" s="29">
        <v>61924</v>
      </c>
      <c r="F15" s="29"/>
      <c r="G15" s="29"/>
      <c r="H15" s="29">
        <f t="shared" si="0"/>
        <v>61924</v>
      </c>
    </row>
    <row r="16" spans="1:9" s="37" customFormat="1" x14ac:dyDescent="0.25">
      <c r="A16" s="15"/>
      <c r="B16" s="14"/>
      <c r="C16" s="15"/>
      <c r="D16" s="38" t="s">
        <v>18</v>
      </c>
      <c r="E16" s="39">
        <f>SUM(E5:E15)</f>
        <v>133685.95000000001</v>
      </c>
      <c r="F16" s="17">
        <f>SUM(F5:F15)</f>
        <v>9126</v>
      </c>
      <c r="G16" s="17"/>
      <c r="H16" s="17">
        <f>SUM(H5:H15)</f>
        <v>124559.95</v>
      </c>
      <c r="I16" s="36"/>
    </row>
    <row r="17" spans="1:9" x14ac:dyDescent="0.25">
      <c r="A17" s="20"/>
      <c r="B17" s="21"/>
      <c r="C17" s="20"/>
      <c r="D17" s="21"/>
      <c r="E17" s="22"/>
      <c r="F17" s="23"/>
      <c r="G17" s="23"/>
      <c r="H17" s="23"/>
      <c r="I17" s="1"/>
    </row>
    <row r="18" spans="1:9" x14ac:dyDescent="0.25">
      <c r="A18" s="1"/>
      <c r="B18" s="1" t="s">
        <v>19</v>
      </c>
      <c r="C18" s="1"/>
      <c r="D18" s="1"/>
      <c r="E18" s="1" t="s">
        <v>20</v>
      </c>
      <c r="F18" s="5"/>
      <c r="G18" s="5"/>
      <c r="H18" s="5"/>
      <c r="I18" s="1"/>
    </row>
    <row r="19" spans="1:9" x14ac:dyDescent="0.25">
      <c r="A19" s="1"/>
      <c r="B19" s="1" t="s">
        <v>21</v>
      </c>
      <c r="C19" s="1"/>
      <c r="D19" s="1"/>
      <c r="E19" s="1" t="s">
        <v>22</v>
      </c>
      <c r="F19" s="5"/>
      <c r="G19" s="5"/>
      <c r="H19" s="5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5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5"/>
      <c r="I21" s="1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I17" sqref="I17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45122</v>
      </c>
      <c r="F1" s="5"/>
      <c r="G1" s="5"/>
      <c r="H1" s="1"/>
    </row>
    <row r="2" spans="1:9" x14ac:dyDescent="0.25">
      <c r="A2" s="1"/>
      <c r="B2" s="2" t="s">
        <v>3</v>
      </c>
      <c r="C2" s="1" t="s">
        <v>4</v>
      </c>
      <c r="D2" s="3"/>
      <c r="E2" s="7" t="s">
        <v>57</v>
      </c>
      <c r="F2" s="5"/>
      <c r="G2" s="5"/>
      <c r="H2" s="1"/>
    </row>
    <row r="3" spans="1:9" x14ac:dyDescent="0.25">
      <c r="A3" s="1"/>
      <c r="B3" s="1"/>
      <c r="C3" s="1"/>
      <c r="D3" s="1"/>
      <c r="E3" s="8"/>
      <c r="F3" s="5"/>
      <c r="G3" s="5"/>
      <c r="H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  <c r="H4" s="3"/>
    </row>
    <row r="5" spans="1:9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>
        <f>E5-F5</f>
        <v>1392.61</v>
      </c>
      <c r="H5" s="36"/>
    </row>
    <row r="6" spans="1:9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>
        <f t="shared" ref="G6:G13" si="0">E6-F6</f>
        <v>1853.5</v>
      </c>
      <c r="H6" s="36"/>
    </row>
    <row r="7" spans="1:9" s="37" customFormat="1" x14ac:dyDescent="0.25">
      <c r="A7" s="15">
        <v>3</v>
      </c>
      <c r="B7" s="14" t="s">
        <v>38</v>
      </c>
      <c r="C7" s="15" t="s">
        <v>1</v>
      </c>
      <c r="D7" s="16">
        <v>45099</v>
      </c>
      <c r="E7" s="17">
        <v>13000</v>
      </c>
      <c r="F7" s="17">
        <v>13000</v>
      </c>
      <c r="G7" s="17">
        <f t="shared" si="0"/>
        <v>0</v>
      </c>
    </row>
    <row r="8" spans="1:9" s="37" customFormat="1" x14ac:dyDescent="0.25">
      <c r="A8" s="15">
        <v>4</v>
      </c>
      <c r="B8" s="14" t="s">
        <v>38</v>
      </c>
      <c r="C8" s="15" t="s">
        <v>1</v>
      </c>
      <c r="D8" s="16">
        <v>45106</v>
      </c>
      <c r="E8" s="17">
        <v>13000</v>
      </c>
      <c r="F8" s="17">
        <v>13000</v>
      </c>
      <c r="G8" s="17">
        <f t="shared" si="0"/>
        <v>0</v>
      </c>
    </row>
    <row r="9" spans="1:9" s="37" customFormat="1" x14ac:dyDescent="0.25">
      <c r="A9" s="15">
        <v>5</v>
      </c>
      <c r="B9" s="14" t="s">
        <v>38</v>
      </c>
      <c r="C9" s="15" t="s">
        <v>1</v>
      </c>
      <c r="D9" s="16">
        <v>45113</v>
      </c>
      <c r="E9" s="17">
        <v>14186.84</v>
      </c>
      <c r="F9" s="17"/>
      <c r="G9" s="17">
        <f t="shared" si="0"/>
        <v>14186.84</v>
      </c>
    </row>
    <row r="10" spans="1:9" s="37" customFormat="1" x14ac:dyDescent="0.25">
      <c r="A10" s="15">
        <v>6</v>
      </c>
      <c r="B10" s="14" t="s">
        <v>31</v>
      </c>
      <c r="C10" s="15" t="s">
        <v>29</v>
      </c>
      <c r="D10" s="16">
        <v>45103</v>
      </c>
      <c r="E10" s="17">
        <v>6000</v>
      </c>
      <c r="F10" s="17"/>
      <c r="G10" s="17">
        <f t="shared" si="0"/>
        <v>6000</v>
      </c>
    </row>
    <row r="11" spans="1:9" s="37" customFormat="1" x14ac:dyDescent="0.25">
      <c r="A11" s="15">
        <v>7</v>
      </c>
      <c r="B11" s="14" t="s">
        <v>31</v>
      </c>
      <c r="C11" s="15" t="s">
        <v>29</v>
      </c>
      <c r="D11" s="16">
        <v>45110</v>
      </c>
      <c r="E11" s="17">
        <v>7203</v>
      </c>
      <c r="F11" s="17"/>
      <c r="G11" s="17">
        <f t="shared" si="0"/>
        <v>7203</v>
      </c>
    </row>
    <row r="12" spans="1:9" s="37" customFormat="1" x14ac:dyDescent="0.25">
      <c r="A12" s="15">
        <v>8</v>
      </c>
      <c r="B12" s="14" t="s">
        <v>31</v>
      </c>
      <c r="C12" s="15" t="s">
        <v>29</v>
      </c>
      <c r="D12" s="16">
        <v>45124</v>
      </c>
      <c r="E12" s="17">
        <v>6000</v>
      </c>
      <c r="F12" s="17"/>
      <c r="G12" s="17">
        <f t="shared" si="0"/>
        <v>6000</v>
      </c>
    </row>
    <row r="13" spans="1:9" s="37" customFormat="1" x14ac:dyDescent="0.25">
      <c r="A13" s="15">
        <v>9</v>
      </c>
      <c r="B13" s="14" t="s">
        <v>56</v>
      </c>
      <c r="C13" s="15" t="s">
        <v>1</v>
      </c>
      <c r="D13" s="16">
        <v>45128</v>
      </c>
      <c r="E13" s="17">
        <v>61924</v>
      </c>
      <c r="F13" s="17">
        <v>23520</v>
      </c>
      <c r="G13" s="17">
        <f t="shared" si="0"/>
        <v>38404</v>
      </c>
      <c r="H13" s="37">
        <v>24000</v>
      </c>
      <c r="I13" s="37" t="s">
        <v>23</v>
      </c>
    </row>
    <row r="14" spans="1:9" s="37" customFormat="1" x14ac:dyDescent="0.25">
      <c r="A14" s="15"/>
      <c r="B14" s="14"/>
      <c r="C14" s="15"/>
      <c r="D14" s="38" t="s">
        <v>18</v>
      </c>
      <c r="E14" s="39">
        <f>SUM(E5:E13)</f>
        <v>124559.95</v>
      </c>
      <c r="F14" s="17">
        <f>SUM(F5:F13)</f>
        <v>49520</v>
      </c>
      <c r="G14" s="17">
        <f>SUM(G5:G13)</f>
        <v>75039.95</v>
      </c>
      <c r="H14" s="36"/>
    </row>
    <row r="15" spans="1:9" x14ac:dyDescent="0.25">
      <c r="A15" s="20"/>
      <c r="B15" s="21"/>
      <c r="C15" s="20"/>
      <c r="D15" s="21"/>
      <c r="E15" s="22"/>
      <c r="F15" s="23"/>
      <c r="G15" s="23"/>
      <c r="H15" s="1"/>
    </row>
    <row r="16" spans="1:9" x14ac:dyDescent="0.25">
      <c r="A16" s="1"/>
      <c r="B16" s="1" t="s">
        <v>19</v>
      </c>
      <c r="C16" s="1"/>
      <c r="D16" s="1"/>
      <c r="E16" s="1" t="s">
        <v>20</v>
      </c>
      <c r="F16" s="5"/>
      <c r="G16" s="5"/>
      <c r="H16" s="1"/>
    </row>
    <row r="17" spans="1:8" x14ac:dyDescent="0.25">
      <c r="A17" s="1"/>
      <c r="B17" s="1" t="s">
        <v>21</v>
      </c>
      <c r="C17" s="1"/>
      <c r="D17" s="1"/>
      <c r="E17" s="1" t="s">
        <v>22</v>
      </c>
      <c r="F17" s="5"/>
      <c r="G17" s="5"/>
      <c r="H17" s="1"/>
    </row>
    <row r="18" spans="1:8" x14ac:dyDescent="0.25">
      <c r="A18" s="1"/>
      <c r="B18" s="1"/>
      <c r="C18" s="1"/>
      <c r="D18" s="1"/>
      <c r="E18" s="1"/>
      <c r="F18" s="5"/>
      <c r="G18" s="5"/>
      <c r="H18" s="1"/>
    </row>
    <row r="19" spans="1:8" x14ac:dyDescent="0.25">
      <c r="A19" s="1"/>
      <c r="B19" s="1"/>
      <c r="C19" s="1"/>
      <c r="D19" s="1"/>
      <c r="E19" s="1"/>
      <c r="F19" s="5"/>
      <c r="G19" s="5"/>
      <c r="H19" s="1"/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45136</v>
      </c>
      <c r="F1" s="5"/>
      <c r="G1" s="5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58</v>
      </c>
      <c r="F2" s="5"/>
      <c r="G2" s="5"/>
      <c r="H2" s="1"/>
    </row>
    <row r="3" spans="1:8" x14ac:dyDescent="0.25">
      <c r="A3" s="1"/>
      <c r="B3" s="1"/>
      <c r="C3" s="1"/>
      <c r="D3" s="1"/>
      <c r="E3" s="8"/>
      <c r="F3" s="5"/>
      <c r="G3" s="5"/>
      <c r="H3" s="1"/>
    </row>
    <row r="4" spans="1:8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  <c r="H4" s="3"/>
    </row>
    <row r="5" spans="1:8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>
        <f>E5-F5</f>
        <v>1392.61</v>
      </c>
      <c r="H5" s="36"/>
    </row>
    <row r="6" spans="1:8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>
        <f t="shared" ref="G6:G16" si="0">E6-F6</f>
        <v>1853.5</v>
      </c>
      <c r="H6" s="36"/>
    </row>
    <row r="7" spans="1:8" s="37" customFormat="1" x14ac:dyDescent="0.25">
      <c r="A7" s="15">
        <v>3</v>
      </c>
      <c r="B7" s="14" t="s">
        <v>38</v>
      </c>
      <c r="C7" s="15" t="s">
        <v>1</v>
      </c>
      <c r="D7" s="16">
        <v>45113</v>
      </c>
      <c r="E7" s="17">
        <v>14186.84</v>
      </c>
      <c r="F7" s="17">
        <v>14186.84</v>
      </c>
      <c r="G7" s="17">
        <f t="shared" si="0"/>
        <v>0</v>
      </c>
    </row>
    <row r="8" spans="1:8" s="37" customFormat="1" x14ac:dyDescent="0.25">
      <c r="A8" s="15">
        <v>4</v>
      </c>
      <c r="B8" s="14" t="s">
        <v>38</v>
      </c>
      <c r="C8" s="15" t="s">
        <v>1</v>
      </c>
      <c r="D8" s="16">
        <v>45134</v>
      </c>
      <c r="E8" s="17">
        <v>17225</v>
      </c>
      <c r="F8" s="17"/>
      <c r="G8" s="17">
        <f t="shared" si="0"/>
        <v>17225</v>
      </c>
    </row>
    <row r="9" spans="1:8" s="37" customFormat="1" x14ac:dyDescent="0.25">
      <c r="A9" s="26"/>
      <c r="B9" s="25" t="s">
        <v>38</v>
      </c>
      <c r="C9" s="26" t="s">
        <v>1</v>
      </c>
      <c r="D9" s="27">
        <v>45148</v>
      </c>
      <c r="E9" s="29">
        <v>10000</v>
      </c>
      <c r="F9" s="29"/>
      <c r="G9" s="29">
        <f t="shared" si="0"/>
        <v>10000</v>
      </c>
    </row>
    <row r="10" spans="1:8" s="37" customFormat="1" x14ac:dyDescent="0.25">
      <c r="A10" s="15">
        <v>5</v>
      </c>
      <c r="B10" s="14" t="s">
        <v>31</v>
      </c>
      <c r="C10" s="15" t="s">
        <v>29</v>
      </c>
      <c r="D10" s="16">
        <v>45103</v>
      </c>
      <c r="E10" s="17">
        <v>6000</v>
      </c>
      <c r="F10" s="17">
        <v>6000</v>
      </c>
      <c r="G10" s="17">
        <f t="shared" si="0"/>
        <v>0</v>
      </c>
    </row>
    <row r="11" spans="1:8" s="37" customFormat="1" x14ac:dyDescent="0.25">
      <c r="A11" s="15">
        <v>6</v>
      </c>
      <c r="B11" s="14" t="s">
        <v>31</v>
      </c>
      <c r="C11" s="15" t="s">
        <v>29</v>
      </c>
      <c r="D11" s="16">
        <v>45110</v>
      </c>
      <c r="E11" s="17">
        <v>7203</v>
      </c>
      <c r="F11" s="17">
        <v>7203</v>
      </c>
      <c r="G11" s="17">
        <f t="shared" si="0"/>
        <v>0</v>
      </c>
    </row>
    <row r="12" spans="1:8" s="37" customFormat="1" x14ac:dyDescent="0.25">
      <c r="A12" s="15">
        <v>7</v>
      </c>
      <c r="B12" s="14" t="s">
        <v>31</v>
      </c>
      <c r="C12" s="15" t="s">
        <v>29</v>
      </c>
      <c r="D12" s="16">
        <v>45124</v>
      </c>
      <c r="E12" s="17">
        <v>6000</v>
      </c>
      <c r="F12" s="17"/>
      <c r="G12" s="17">
        <f t="shared" si="0"/>
        <v>6000</v>
      </c>
    </row>
    <row r="13" spans="1:8" s="37" customFormat="1" x14ac:dyDescent="0.25">
      <c r="A13" s="15">
        <v>8</v>
      </c>
      <c r="B13" s="14" t="s">
        <v>31</v>
      </c>
      <c r="C13" s="15" t="s">
        <v>29</v>
      </c>
      <c r="D13" s="16">
        <v>45131</v>
      </c>
      <c r="E13" s="17">
        <v>6000</v>
      </c>
      <c r="F13" s="17"/>
      <c r="G13" s="17">
        <f t="shared" si="0"/>
        <v>6000</v>
      </c>
    </row>
    <row r="14" spans="1:8" s="37" customFormat="1" x14ac:dyDescent="0.25">
      <c r="A14" s="15">
        <v>9</v>
      </c>
      <c r="B14" s="14" t="s">
        <v>31</v>
      </c>
      <c r="C14" s="15" t="s">
        <v>29</v>
      </c>
      <c r="D14" s="16">
        <v>45138</v>
      </c>
      <c r="E14" s="17">
        <v>6000</v>
      </c>
      <c r="F14" s="17"/>
      <c r="G14" s="17">
        <f t="shared" si="0"/>
        <v>6000</v>
      </c>
    </row>
    <row r="15" spans="1:8" s="37" customFormat="1" x14ac:dyDescent="0.25">
      <c r="A15" s="26"/>
      <c r="B15" s="25" t="s">
        <v>31</v>
      </c>
      <c r="C15" s="26" t="s">
        <v>29</v>
      </c>
      <c r="D15" s="27">
        <v>45145</v>
      </c>
      <c r="E15" s="29">
        <v>6000</v>
      </c>
      <c r="F15" s="29"/>
      <c r="G15" s="29">
        <f t="shared" si="0"/>
        <v>6000</v>
      </c>
    </row>
    <row r="16" spans="1:8" s="37" customFormat="1" x14ac:dyDescent="0.25">
      <c r="A16" s="15">
        <v>10</v>
      </c>
      <c r="B16" s="14" t="s">
        <v>56</v>
      </c>
      <c r="C16" s="15" t="s">
        <v>1</v>
      </c>
      <c r="D16" s="16">
        <v>45128</v>
      </c>
      <c r="E16" s="17">
        <v>38404</v>
      </c>
      <c r="F16" s="17"/>
      <c r="G16" s="17">
        <f t="shared" si="0"/>
        <v>38404</v>
      </c>
    </row>
    <row r="17" spans="1:8" s="37" customFormat="1" x14ac:dyDescent="0.25">
      <c r="A17" s="15"/>
      <c r="B17" s="14"/>
      <c r="C17" s="15"/>
      <c r="D17" s="38" t="s">
        <v>18</v>
      </c>
      <c r="E17" s="39">
        <f>SUM(E5:E16)</f>
        <v>120264.95</v>
      </c>
      <c r="F17" s="17">
        <f>SUM(F5:F16)</f>
        <v>27389.84</v>
      </c>
      <c r="G17" s="17">
        <f>SUM(G5:G16)</f>
        <v>92875.11</v>
      </c>
      <c r="H17" s="36"/>
    </row>
    <row r="18" spans="1:8" x14ac:dyDescent="0.25">
      <c r="A18" s="20"/>
      <c r="B18" s="21"/>
      <c r="C18" s="20"/>
      <c r="D18" s="21"/>
      <c r="E18" s="22"/>
      <c r="F18" s="23"/>
      <c r="G18" s="23"/>
      <c r="H18" s="1"/>
    </row>
    <row r="19" spans="1:8" x14ac:dyDescent="0.25">
      <c r="A19" s="1"/>
      <c r="B19" s="1" t="s">
        <v>19</v>
      </c>
      <c r="C19" s="1"/>
      <c r="D19" s="1"/>
      <c r="E19" s="1" t="s">
        <v>20</v>
      </c>
      <c r="F19" s="5"/>
      <c r="G19" s="5"/>
      <c r="H19" s="1"/>
    </row>
    <row r="20" spans="1:8" x14ac:dyDescent="0.25">
      <c r="A20" s="1"/>
      <c r="B20" s="1" t="s">
        <v>21</v>
      </c>
      <c r="C20" s="1"/>
      <c r="D20" s="1"/>
      <c r="E20" s="1" t="s">
        <v>22</v>
      </c>
      <c r="F20" s="5"/>
      <c r="G20" s="5"/>
      <c r="H20" s="1"/>
    </row>
    <row r="21" spans="1:8" x14ac:dyDescent="0.25">
      <c r="A21" s="1"/>
      <c r="B21" s="1"/>
      <c r="C21" s="1"/>
      <c r="D21" s="1"/>
      <c r="E21" s="1"/>
      <c r="F21" s="5"/>
      <c r="G21" s="5"/>
      <c r="H21" s="1"/>
    </row>
    <row r="22" spans="1:8" x14ac:dyDescent="0.25">
      <c r="A22" s="1"/>
      <c r="B22" s="1"/>
      <c r="C22" s="1"/>
      <c r="D22" s="1"/>
      <c r="E22" s="1"/>
      <c r="F22" s="5"/>
      <c r="G22" s="5"/>
      <c r="H22" s="1"/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L16" sqref="L1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45143</v>
      </c>
      <c r="F1" s="5"/>
      <c r="G1" s="5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59</v>
      </c>
      <c r="F2" s="5"/>
      <c r="G2" s="5"/>
      <c r="H2" s="1"/>
    </row>
    <row r="3" spans="1:8" x14ac:dyDescent="0.25">
      <c r="A3" s="1"/>
      <c r="B3" s="1"/>
      <c r="C3" s="1"/>
      <c r="D3" s="1"/>
      <c r="E3" s="8"/>
      <c r="F3" s="5"/>
      <c r="G3" s="5"/>
      <c r="H3" s="1"/>
    </row>
    <row r="4" spans="1:8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  <c r="H4" s="3"/>
    </row>
    <row r="5" spans="1:8" s="37" customFormat="1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36"/>
    </row>
    <row r="6" spans="1:8" s="37" customFormat="1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36"/>
    </row>
    <row r="7" spans="1:8" s="37" customFormat="1" x14ac:dyDescent="0.25">
      <c r="A7" s="15">
        <v>3</v>
      </c>
      <c r="B7" s="14" t="s">
        <v>38</v>
      </c>
      <c r="C7" s="15" t="s">
        <v>1</v>
      </c>
      <c r="D7" s="16">
        <v>45134</v>
      </c>
      <c r="E7" s="17">
        <v>17225</v>
      </c>
      <c r="F7" s="17">
        <v>5000</v>
      </c>
      <c r="G7" s="17"/>
    </row>
    <row r="8" spans="1:8" s="37" customFormat="1" x14ac:dyDescent="0.25">
      <c r="A8" s="15">
        <v>4</v>
      </c>
      <c r="B8" s="14" t="s">
        <v>38</v>
      </c>
      <c r="C8" s="15" t="s">
        <v>1</v>
      </c>
      <c r="D8" s="16">
        <v>45148</v>
      </c>
      <c r="E8" s="17">
        <v>10000</v>
      </c>
      <c r="F8" s="17"/>
      <c r="G8" s="17"/>
    </row>
    <row r="9" spans="1:8" s="37" customFormat="1" x14ac:dyDescent="0.25">
      <c r="A9" s="15">
        <v>5</v>
      </c>
      <c r="B9" s="14" t="s">
        <v>31</v>
      </c>
      <c r="C9" s="15" t="s">
        <v>29</v>
      </c>
      <c r="D9" s="16">
        <v>45124</v>
      </c>
      <c r="E9" s="17">
        <v>6000</v>
      </c>
      <c r="F9" s="17">
        <v>6000</v>
      </c>
      <c r="G9" s="17"/>
    </row>
    <row r="10" spans="1:8" s="37" customFormat="1" x14ac:dyDescent="0.25">
      <c r="A10" s="15">
        <v>6</v>
      </c>
      <c r="B10" s="14" t="s">
        <v>31</v>
      </c>
      <c r="C10" s="15" t="s">
        <v>29</v>
      </c>
      <c r="D10" s="16">
        <v>45131</v>
      </c>
      <c r="E10" s="17">
        <v>6000</v>
      </c>
      <c r="F10" s="17"/>
      <c r="G10" s="17"/>
    </row>
    <row r="11" spans="1:8" s="37" customFormat="1" x14ac:dyDescent="0.25">
      <c r="A11" s="15">
        <v>7</v>
      </c>
      <c r="B11" s="14" t="s">
        <v>31</v>
      </c>
      <c r="C11" s="15" t="s">
        <v>29</v>
      </c>
      <c r="D11" s="16">
        <v>45138</v>
      </c>
      <c r="E11" s="17">
        <v>6000</v>
      </c>
      <c r="F11" s="17"/>
      <c r="G11" s="17"/>
    </row>
    <row r="12" spans="1:8" s="37" customFormat="1" x14ac:dyDescent="0.25">
      <c r="A12" s="15">
        <v>8</v>
      </c>
      <c r="B12" s="14" t="s">
        <v>31</v>
      </c>
      <c r="C12" s="15" t="s">
        <v>29</v>
      </c>
      <c r="D12" s="16">
        <v>45145</v>
      </c>
      <c r="E12" s="17">
        <v>6000</v>
      </c>
      <c r="F12" s="17"/>
      <c r="G12" s="17"/>
    </row>
    <row r="13" spans="1:8" s="37" customFormat="1" x14ac:dyDescent="0.25">
      <c r="A13" s="15">
        <v>9</v>
      </c>
      <c r="B13" s="14" t="s">
        <v>56</v>
      </c>
      <c r="C13" s="15" t="s">
        <v>1</v>
      </c>
      <c r="D13" s="16">
        <v>45128</v>
      </c>
      <c r="E13" s="17">
        <v>38404</v>
      </c>
      <c r="F13" s="17"/>
      <c r="G13" s="17"/>
    </row>
    <row r="14" spans="1:8" s="37" customFormat="1" x14ac:dyDescent="0.25">
      <c r="A14" s="15"/>
      <c r="B14" s="14"/>
      <c r="C14" s="15"/>
      <c r="D14" s="38" t="s">
        <v>18</v>
      </c>
      <c r="E14" s="39">
        <f>SUM(E5:E13)</f>
        <v>92875.11</v>
      </c>
      <c r="F14" s="17">
        <f>SUM(F5:F13)</f>
        <v>11000</v>
      </c>
      <c r="G14" s="17"/>
      <c r="H14" s="36"/>
    </row>
    <row r="15" spans="1:8" x14ac:dyDescent="0.25">
      <c r="A15" s="20"/>
      <c r="B15" s="21"/>
      <c r="C15" s="20"/>
      <c r="D15" s="21"/>
      <c r="E15" s="22"/>
      <c r="F15" s="23"/>
      <c r="G15" s="23"/>
      <c r="H15" s="1"/>
    </row>
    <row r="16" spans="1:8" x14ac:dyDescent="0.25">
      <c r="A16" s="1"/>
      <c r="B16" s="1" t="s">
        <v>19</v>
      </c>
      <c r="C16" s="1"/>
      <c r="D16" s="1"/>
      <c r="E16" s="1" t="s">
        <v>20</v>
      </c>
      <c r="F16" s="5"/>
      <c r="G16" s="5"/>
      <c r="H16" s="1"/>
    </row>
    <row r="17" spans="1:8" x14ac:dyDescent="0.25">
      <c r="A17" s="1"/>
      <c r="B17" s="1" t="s">
        <v>21</v>
      </c>
      <c r="C17" s="1"/>
      <c r="D17" s="1"/>
      <c r="E17" s="1" t="s">
        <v>22</v>
      </c>
      <c r="F17" s="5"/>
      <c r="G17" s="5"/>
      <c r="H17" s="1"/>
    </row>
    <row r="18" spans="1:8" x14ac:dyDescent="0.25">
      <c r="A18" s="1"/>
      <c r="B18" s="1"/>
      <c r="C18" s="1"/>
      <c r="D18" s="1"/>
      <c r="E18" s="1"/>
      <c r="F18" s="5"/>
      <c r="G18" s="5"/>
      <c r="H18" s="1"/>
    </row>
    <row r="19" spans="1:8" x14ac:dyDescent="0.25">
      <c r="A19" s="1"/>
      <c r="B19" s="1"/>
      <c r="C19" s="1"/>
      <c r="D19" s="1"/>
      <c r="E19" s="1"/>
      <c r="F19" s="5"/>
      <c r="G19" s="5"/>
      <c r="H19" s="1"/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B18" sqref="B18:E18"/>
    </sheetView>
  </sheetViews>
  <sheetFormatPr defaultRowHeight="15" x14ac:dyDescent="0.25"/>
  <cols>
    <col min="1" max="1" width="6" customWidth="1"/>
    <col min="2" max="2" width="18.42578125" bestFit="1" customWidth="1"/>
    <col min="5" max="5" width="13.28515625" bestFit="1" customWidth="1"/>
    <col min="6" max="6" width="12.140625" bestFit="1" customWidth="1"/>
    <col min="8" max="8" width="13.28515625" bestFit="1" customWidth="1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45150</v>
      </c>
      <c r="F1" s="5"/>
      <c r="G1" s="5"/>
      <c r="H1" s="5"/>
    </row>
    <row r="2" spans="1:8" x14ac:dyDescent="0.25">
      <c r="A2" s="1"/>
      <c r="B2" s="2" t="s">
        <v>3</v>
      </c>
      <c r="C2" s="1" t="s">
        <v>4</v>
      </c>
      <c r="D2" s="3"/>
      <c r="E2" s="7" t="s">
        <v>60</v>
      </c>
      <c r="F2" s="5"/>
      <c r="G2" s="5"/>
      <c r="H2" s="5"/>
    </row>
    <row r="3" spans="1:8" x14ac:dyDescent="0.25">
      <c r="A3" s="1"/>
      <c r="B3" s="1"/>
      <c r="C3" s="1"/>
      <c r="D3" s="1"/>
      <c r="E3" s="8"/>
      <c r="F3" s="5"/>
      <c r="G3" s="5"/>
      <c r="H3" s="5"/>
    </row>
    <row r="4" spans="1:8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</row>
    <row r="5" spans="1:8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</f>
        <v>1392.61</v>
      </c>
    </row>
    <row r="6" spans="1:8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9" si="0">E6-F6</f>
        <v>1853.5</v>
      </c>
    </row>
    <row r="7" spans="1:8" x14ac:dyDescent="0.25">
      <c r="A7" s="15">
        <v>3</v>
      </c>
      <c r="B7" s="14" t="s">
        <v>38</v>
      </c>
      <c r="C7" s="15" t="s">
        <v>1</v>
      </c>
      <c r="D7" s="16">
        <v>45134</v>
      </c>
      <c r="E7" s="17">
        <f>17225-5000</f>
        <v>12225</v>
      </c>
      <c r="F7" s="17">
        <v>7000</v>
      </c>
      <c r="G7" s="17"/>
      <c r="H7" s="17">
        <f t="shared" si="0"/>
        <v>5225</v>
      </c>
    </row>
    <row r="8" spans="1:8" x14ac:dyDescent="0.25">
      <c r="A8" s="15">
        <v>4</v>
      </c>
      <c r="B8" s="14" t="s">
        <v>38</v>
      </c>
      <c r="C8" s="15" t="s">
        <v>1</v>
      </c>
      <c r="D8" s="16">
        <v>45148</v>
      </c>
      <c r="E8" s="17">
        <v>10000</v>
      </c>
      <c r="F8" s="17"/>
      <c r="G8" s="17"/>
      <c r="H8" s="17">
        <f t="shared" si="0"/>
        <v>10000</v>
      </c>
    </row>
    <row r="9" spans="1:8" x14ac:dyDescent="0.25">
      <c r="A9" s="15">
        <v>5</v>
      </c>
      <c r="B9" s="14" t="s">
        <v>38</v>
      </c>
      <c r="C9" s="15" t="s">
        <v>1</v>
      </c>
      <c r="D9" s="16">
        <v>45155</v>
      </c>
      <c r="E9" s="17">
        <v>10000</v>
      </c>
      <c r="F9" s="17"/>
      <c r="G9" s="17"/>
      <c r="H9" s="17">
        <f t="shared" si="0"/>
        <v>10000</v>
      </c>
    </row>
    <row r="10" spans="1:8" x14ac:dyDescent="0.25">
      <c r="A10" s="26"/>
      <c r="B10" s="25" t="s">
        <v>38</v>
      </c>
      <c r="C10" s="26" t="s">
        <v>1</v>
      </c>
      <c r="D10" s="27">
        <v>45162</v>
      </c>
      <c r="E10" s="29">
        <v>10000</v>
      </c>
      <c r="F10" s="29"/>
      <c r="G10" s="29"/>
      <c r="H10" s="29">
        <f t="shared" si="0"/>
        <v>10000</v>
      </c>
    </row>
    <row r="11" spans="1:8" x14ac:dyDescent="0.25">
      <c r="A11" s="15">
        <v>6</v>
      </c>
      <c r="B11" s="14" t="s">
        <v>31</v>
      </c>
      <c r="C11" s="15" t="s">
        <v>29</v>
      </c>
      <c r="D11" s="16">
        <v>45131</v>
      </c>
      <c r="E11" s="17">
        <v>6000</v>
      </c>
      <c r="F11" s="17"/>
      <c r="G11" s="17"/>
      <c r="H11" s="17">
        <f t="shared" si="0"/>
        <v>6000</v>
      </c>
    </row>
    <row r="12" spans="1:8" x14ac:dyDescent="0.25">
      <c r="A12" s="15">
        <v>7</v>
      </c>
      <c r="B12" s="14" t="s">
        <v>31</v>
      </c>
      <c r="C12" s="15" t="s">
        <v>29</v>
      </c>
      <c r="D12" s="16">
        <v>45138</v>
      </c>
      <c r="E12" s="17">
        <v>6000</v>
      </c>
      <c r="F12" s="17">
        <v>6000</v>
      </c>
      <c r="G12" s="17"/>
      <c r="H12" s="17">
        <f t="shared" si="0"/>
        <v>0</v>
      </c>
    </row>
    <row r="13" spans="1:8" x14ac:dyDescent="0.25">
      <c r="A13" s="15">
        <v>8</v>
      </c>
      <c r="B13" s="14" t="s">
        <v>31</v>
      </c>
      <c r="C13" s="15" t="s">
        <v>29</v>
      </c>
      <c r="D13" s="16">
        <v>45145</v>
      </c>
      <c r="E13" s="17">
        <v>6000</v>
      </c>
      <c r="F13" s="17"/>
      <c r="G13" s="17"/>
      <c r="H13" s="17">
        <f t="shared" si="0"/>
        <v>6000</v>
      </c>
    </row>
    <row r="14" spans="1:8" x14ac:dyDescent="0.25">
      <c r="A14" s="15">
        <v>9</v>
      </c>
      <c r="B14" s="14" t="s">
        <v>31</v>
      </c>
      <c r="C14" s="15" t="s">
        <v>29</v>
      </c>
      <c r="D14" s="16">
        <v>45152</v>
      </c>
      <c r="E14" s="17">
        <v>6000</v>
      </c>
      <c r="F14" s="17"/>
      <c r="G14" s="17"/>
      <c r="H14" s="17">
        <f t="shared" si="0"/>
        <v>6000</v>
      </c>
    </row>
    <row r="15" spans="1:8" x14ac:dyDescent="0.25">
      <c r="A15" s="26"/>
      <c r="B15" s="25" t="s">
        <v>31</v>
      </c>
      <c r="C15" s="26" t="s">
        <v>29</v>
      </c>
      <c r="D15" s="27">
        <v>45159</v>
      </c>
      <c r="E15" s="29">
        <v>6000</v>
      </c>
      <c r="F15" s="29"/>
      <c r="G15" s="29"/>
      <c r="H15" s="29">
        <f t="shared" si="0"/>
        <v>6000</v>
      </c>
    </row>
    <row r="16" spans="1:8" x14ac:dyDescent="0.25">
      <c r="A16" s="26"/>
      <c r="B16" s="25" t="s">
        <v>28</v>
      </c>
      <c r="C16" s="26" t="s">
        <v>29</v>
      </c>
      <c r="D16" s="27">
        <v>45160</v>
      </c>
      <c r="E16" s="29">
        <v>3324</v>
      </c>
      <c r="F16" s="29"/>
      <c r="G16" s="29"/>
      <c r="H16" s="29">
        <f t="shared" si="0"/>
        <v>3324</v>
      </c>
    </row>
    <row r="17" spans="1:8" x14ac:dyDescent="0.25">
      <c r="A17" s="15">
        <v>10</v>
      </c>
      <c r="B17" s="14" t="s">
        <v>56</v>
      </c>
      <c r="C17" s="15" t="s">
        <v>1</v>
      </c>
      <c r="D17" s="16">
        <v>45128</v>
      </c>
      <c r="E17" s="17">
        <v>38404</v>
      </c>
      <c r="F17" s="17"/>
      <c r="G17" s="17"/>
      <c r="H17" s="17">
        <f t="shared" si="0"/>
        <v>38404</v>
      </c>
    </row>
    <row r="18" spans="1:8" x14ac:dyDescent="0.25">
      <c r="A18" s="15"/>
      <c r="B18" s="14" t="s">
        <v>14</v>
      </c>
      <c r="C18" s="15" t="s">
        <v>1</v>
      </c>
      <c r="D18" s="16">
        <v>45153</v>
      </c>
      <c r="E18" s="17">
        <v>15000</v>
      </c>
      <c r="F18" s="17">
        <v>15000</v>
      </c>
      <c r="G18" s="17"/>
      <c r="H18" s="17">
        <f t="shared" si="0"/>
        <v>0</v>
      </c>
    </row>
    <row r="19" spans="1:8" x14ac:dyDescent="0.25">
      <c r="A19" s="26"/>
      <c r="B19" s="25" t="s">
        <v>14</v>
      </c>
      <c r="C19" s="26" t="s">
        <v>1</v>
      </c>
      <c r="D19" s="27">
        <v>45160</v>
      </c>
      <c r="E19" s="29">
        <v>15000</v>
      </c>
      <c r="F19" s="29"/>
      <c r="G19" s="29"/>
      <c r="H19" s="29">
        <f t="shared" si="0"/>
        <v>15000</v>
      </c>
    </row>
    <row r="20" spans="1:8" x14ac:dyDescent="0.25">
      <c r="A20" s="15"/>
      <c r="B20" s="14"/>
      <c r="C20" s="15"/>
      <c r="D20" s="38" t="s">
        <v>18</v>
      </c>
      <c r="E20" s="39">
        <f>SUM(E5:E19)</f>
        <v>147199.10999999999</v>
      </c>
      <c r="F20" s="17">
        <f>SUM(F5:F19)</f>
        <v>28000</v>
      </c>
      <c r="G20" s="17"/>
      <c r="H20" s="17">
        <f>SUM(H5:H19)</f>
        <v>119199.11</v>
      </c>
    </row>
    <row r="21" spans="1:8" x14ac:dyDescent="0.25">
      <c r="A21" s="20"/>
      <c r="B21" s="21"/>
      <c r="C21" s="20"/>
      <c r="D21" s="21"/>
      <c r="E21" s="22"/>
      <c r="F21" s="23"/>
      <c r="G21" s="23"/>
      <c r="H21" s="23"/>
    </row>
    <row r="22" spans="1:8" x14ac:dyDescent="0.25">
      <c r="A22" s="1"/>
      <c r="B22" s="1" t="s">
        <v>19</v>
      </c>
      <c r="C22" s="1"/>
      <c r="D22" s="1"/>
      <c r="E22" s="1" t="s">
        <v>20</v>
      </c>
      <c r="F22" s="5"/>
      <c r="G22" s="5"/>
      <c r="H22" s="5"/>
    </row>
    <row r="23" spans="1:8" x14ac:dyDescent="0.25">
      <c r="A23" s="1"/>
      <c r="B23" s="1" t="s">
        <v>21</v>
      </c>
      <c r="C23" s="1"/>
      <c r="D23" s="1"/>
      <c r="E23" s="1" t="s">
        <v>22</v>
      </c>
      <c r="F23" s="5"/>
      <c r="G23" s="5"/>
      <c r="H23" s="5"/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J25" sqref="J25"/>
    </sheetView>
  </sheetViews>
  <sheetFormatPr defaultRowHeight="15" x14ac:dyDescent="0.25"/>
  <cols>
    <col min="1" max="1" width="6" style="6" customWidth="1"/>
    <col min="2" max="2" width="18.42578125" style="6" bestFit="1" customWidth="1"/>
    <col min="3" max="4" width="9.140625" style="6"/>
    <col min="5" max="5" width="13.28515625" style="6" bestFit="1" customWidth="1"/>
    <col min="6" max="6" width="12.140625" style="6" bestFit="1" customWidth="1"/>
    <col min="7" max="7" width="11.140625" style="6" bestFit="1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45157</v>
      </c>
      <c r="F1" s="5"/>
      <c r="G1" s="5"/>
      <c r="H1" s="5"/>
    </row>
    <row r="2" spans="1:9" x14ac:dyDescent="0.25">
      <c r="A2" s="1"/>
      <c r="B2" s="2" t="s">
        <v>3</v>
      </c>
      <c r="C2" s="1" t="s">
        <v>4</v>
      </c>
      <c r="D2" s="3"/>
      <c r="E2" s="7" t="s">
        <v>60</v>
      </c>
      <c r="F2" s="5"/>
      <c r="G2" s="5"/>
      <c r="H2" s="5"/>
    </row>
    <row r="3" spans="1:9" x14ac:dyDescent="0.25">
      <c r="A3" s="1"/>
      <c r="B3" s="1"/>
      <c r="C3" s="1"/>
      <c r="D3" s="1"/>
      <c r="E3" s="8"/>
      <c r="F3" s="5"/>
      <c r="G3" s="5"/>
      <c r="H3" s="5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</row>
    <row r="5" spans="1:9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</row>
    <row r="6" spans="1:9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20" si="0">E6-F6-G6</f>
        <v>1853.5</v>
      </c>
    </row>
    <row r="7" spans="1:9" x14ac:dyDescent="0.25">
      <c r="A7" s="15">
        <v>3</v>
      </c>
      <c r="B7" s="14" t="s">
        <v>38</v>
      </c>
      <c r="C7" s="15" t="s">
        <v>1</v>
      </c>
      <c r="D7" s="16">
        <v>45134</v>
      </c>
      <c r="E7" s="17">
        <v>5225</v>
      </c>
      <c r="F7" s="17">
        <v>5225</v>
      </c>
      <c r="G7" s="17"/>
      <c r="H7" s="17">
        <f t="shared" si="0"/>
        <v>0</v>
      </c>
    </row>
    <row r="8" spans="1:9" x14ac:dyDescent="0.25">
      <c r="A8" s="15">
        <v>4</v>
      </c>
      <c r="B8" s="14" t="s">
        <v>38</v>
      </c>
      <c r="C8" s="15" t="s">
        <v>1</v>
      </c>
      <c r="D8" s="16">
        <v>45148</v>
      </c>
      <c r="E8" s="17">
        <v>10000</v>
      </c>
      <c r="F8" s="17">
        <v>10000</v>
      </c>
      <c r="G8" s="17"/>
      <c r="H8" s="17">
        <f t="shared" si="0"/>
        <v>0</v>
      </c>
    </row>
    <row r="9" spans="1:9" x14ac:dyDescent="0.25">
      <c r="A9" s="15">
        <v>5</v>
      </c>
      <c r="B9" s="14" t="s">
        <v>38</v>
      </c>
      <c r="C9" s="15" t="s">
        <v>1</v>
      </c>
      <c r="D9" s="16">
        <v>45155</v>
      </c>
      <c r="E9" s="17">
        <v>10000</v>
      </c>
      <c r="F9" s="17"/>
      <c r="G9" s="17"/>
      <c r="H9" s="17">
        <f t="shared" si="0"/>
        <v>10000</v>
      </c>
    </row>
    <row r="10" spans="1:9" x14ac:dyDescent="0.25">
      <c r="A10" s="15">
        <v>6</v>
      </c>
      <c r="B10" s="14" t="s">
        <v>38</v>
      </c>
      <c r="C10" s="15" t="s">
        <v>1</v>
      </c>
      <c r="D10" s="16">
        <v>45162</v>
      </c>
      <c r="E10" s="17">
        <v>10000</v>
      </c>
      <c r="F10" s="17"/>
      <c r="G10" s="17"/>
      <c r="H10" s="17">
        <f t="shared" si="0"/>
        <v>10000</v>
      </c>
    </row>
    <row r="11" spans="1:9" x14ac:dyDescent="0.25">
      <c r="A11" s="26"/>
      <c r="B11" s="25" t="s">
        <v>38</v>
      </c>
      <c r="C11" s="26" t="s">
        <v>1</v>
      </c>
      <c r="D11" s="27">
        <v>45169</v>
      </c>
      <c r="E11" s="29">
        <v>10000</v>
      </c>
      <c r="F11" s="29"/>
      <c r="G11" s="29"/>
      <c r="H11" s="29">
        <f t="shared" si="0"/>
        <v>10000</v>
      </c>
    </row>
    <row r="12" spans="1:9" x14ac:dyDescent="0.25">
      <c r="A12" s="15">
        <v>7</v>
      </c>
      <c r="B12" s="14" t="s">
        <v>31</v>
      </c>
      <c r="C12" s="15" t="s">
        <v>29</v>
      </c>
      <c r="D12" s="16">
        <v>45131</v>
      </c>
      <c r="E12" s="17">
        <v>6000</v>
      </c>
      <c r="F12" s="17"/>
      <c r="G12" s="17">
        <v>6000</v>
      </c>
      <c r="H12" s="17">
        <f t="shared" si="0"/>
        <v>0</v>
      </c>
      <c r="I12" s="6" t="s">
        <v>33</v>
      </c>
    </row>
    <row r="13" spans="1:9" x14ac:dyDescent="0.25">
      <c r="A13" s="15">
        <v>8</v>
      </c>
      <c r="B13" s="14" t="s">
        <v>31</v>
      </c>
      <c r="C13" s="15" t="s">
        <v>29</v>
      </c>
      <c r="D13" s="16">
        <v>45145</v>
      </c>
      <c r="E13" s="17">
        <v>6000</v>
      </c>
      <c r="F13" s="17"/>
      <c r="G13" s="17"/>
      <c r="H13" s="17">
        <f t="shared" si="0"/>
        <v>6000</v>
      </c>
    </row>
    <row r="14" spans="1:9" x14ac:dyDescent="0.25">
      <c r="A14" s="15">
        <v>9</v>
      </c>
      <c r="B14" s="14" t="s">
        <v>31</v>
      </c>
      <c r="C14" s="15" t="s">
        <v>29</v>
      </c>
      <c r="D14" s="16">
        <v>45152</v>
      </c>
      <c r="E14" s="17">
        <v>6000</v>
      </c>
      <c r="F14" s="17"/>
      <c r="G14" s="17"/>
      <c r="H14" s="17">
        <f t="shared" si="0"/>
        <v>6000</v>
      </c>
    </row>
    <row r="15" spans="1:9" x14ac:dyDescent="0.25">
      <c r="A15" s="15">
        <v>10</v>
      </c>
      <c r="B15" s="14" t="s">
        <v>31</v>
      </c>
      <c r="C15" s="15" t="s">
        <v>29</v>
      </c>
      <c r="D15" s="16">
        <v>45159</v>
      </c>
      <c r="E15" s="17">
        <v>6000</v>
      </c>
      <c r="F15" s="17"/>
      <c r="G15" s="17"/>
      <c r="H15" s="17">
        <f t="shared" si="0"/>
        <v>6000</v>
      </c>
    </row>
    <row r="16" spans="1:9" x14ac:dyDescent="0.25">
      <c r="A16" s="26"/>
      <c r="B16" s="25" t="s">
        <v>31</v>
      </c>
      <c r="C16" s="26" t="s">
        <v>29</v>
      </c>
      <c r="D16" s="27">
        <v>45166</v>
      </c>
      <c r="E16" s="29">
        <v>6000</v>
      </c>
      <c r="F16" s="29"/>
      <c r="G16" s="29"/>
      <c r="H16" s="29">
        <f t="shared" si="0"/>
        <v>6000</v>
      </c>
    </row>
    <row r="17" spans="1:8" x14ac:dyDescent="0.25">
      <c r="A17" s="15">
        <v>11</v>
      </c>
      <c r="B17" s="14" t="s">
        <v>28</v>
      </c>
      <c r="C17" s="15" t="s">
        <v>29</v>
      </c>
      <c r="D17" s="16">
        <v>45160</v>
      </c>
      <c r="E17" s="17">
        <v>3324</v>
      </c>
      <c r="F17" s="17"/>
      <c r="G17" s="17"/>
      <c r="H17" s="17">
        <f t="shared" si="0"/>
        <v>3324</v>
      </c>
    </row>
    <row r="18" spans="1:8" x14ac:dyDescent="0.25">
      <c r="A18" s="15">
        <v>12</v>
      </c>
      <c r="B18" s="14" t="s">
        <v>56</v>
      </c>
      <c r="C18" s="15" t="s">
        <v>1</v>
      </c>
      <c r="D18" s="16">
        <v>45128</v>
      </c>
      <c r="E18" s="17">
        <v>38404</v>
      </c>
      <c r="F18" s="17"/>
      <c r="G18" s="17"/>
      <c r="H18" s="17">
        <f t="shared" si="0"/>
        <v>38404</v>
      </c>
    </row>
    <row r="19" spans="1:8" x14ac:dyDescent="0.25">
      <c r="A19" s="15"/>
      <c r="B19" s="14" t="s">
        <v>14</v>
      </c>
      <c r="C19" s="15" t="s">
        <v>1</v>
      </c>
      <c r="D19" s="16">
        <v>45153</v>
      </c>
      <c r="E19" s="17">
        <v>15000</v>
      </c>
      <c r="F19" s="17">
        <v>10000</v>
      </c>
      <c r="G19" s="17"/>
      <c r="H19" s="17"/>
    </row>
    <row r="20" spans="1:8" x14ac:dyDescent="0.25">
      <c r="A20" s="26"/>
      <c r="B20" s="25" t="s">
        <v>14</v>
      </c>
      <c r="C20" s="26" t="s">
        <v>1</v>
      </c>
      <c r="D20" s="27">
        <v>45167</v>
      </c>
      <c r="E20" s="29">
        <v>15000</v>
      </c>
      <c r="F20" s="29"/>
      <c r="G20" s="29"/>
      <c r="H20" s="29">
        <f t="shared" si="0"/>
        <v>15000</v>
      </c>
    </row>
    <row r="21" spans="1:8" x14ac:dyDescent="0.25">
      <c r="A21" s="15"/>
      <c r="B21" s="14"/>
      <c r="C21" s="15"/>
      <c r="D21" s="38" t="s">
        <v>18</v>
      </c>
      <c r="E21" s="39">
        <f>SUM(E5:E20)</f>
        <v>150199.10999999999</v>
      </c>
      <c r="F21" s="17">
        <f>SUM(F5:F20)</f>
        <v>25225</v>
      </c>
      <c r="G21" s="17"/>
      <c r="H21" s="17">
        <f>SUM(H5:H20)</f>
        <v>113974.11</v>
      </c>
    </row>
    <row r="22" spans="1:8" x14ac:dyDescent="0.25">
      <c r="A22" s="20"/>
      <c r="B22" s="21"/>
      <c r="C22" s="20"/>
      <c r="D22" s="21"/>
      <c r="E22" s="22"/>
      <c r="F22" s="23"/>
      <c r="G22" s="23"/>
      <c r="H22" s="23"/>
    </row>
    <row r="23" spans="1:8" x14ac:dyDescent="0.25">
      <c r="A23" s="1"/>
      <c r="B23" s="1" t="s">
        <v>19</v>
      </c>
      <c r="C23" s="1"/>
      <c r="D23" s="1"/>
      <c r="E23" s="1" t="s">
        <v>20</v>
      </c>
      <c r="F23" s="5"/>
      <c r="G23" s="5"/>
      <c r="H23" s="5"/>
    </row>
    <row r="24" spans="1:8" x14ac:dyDescent="0.25">
      <c r="A24" s="1"/>
      <c r="B24" s="1" t="s">
        <v>21</v>
      </c>
      <c r="C24" s="1"/>
      <c r="D24" s="1"/>
      <c r="E24" s="1" t="s">
        <v>22</v>
      </c>
      <c r="F24" s="5"/>
      <c r="G24" s="5"/>
      <c r="H24" s="5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J10" sqref="J10"/>
    </sheetView>
  </sheetViews>
  <sheetFormatPr defaultRowHeight="15" x14ac:dyDescent="0.25"/>
  <cols>
    <col min="1" max="1" width="5.42578125" style="6" bestFit="1" customWidth="1"/>
    <col min="2" max="2" width="18.42578125" style="6" bestFit="1" customWidth="1"/>
    <col min="3" max="3" width="11.28515625" style="6" bestFit="1" customWidth="1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45164</v>
      </c>
      <c r="F1" s="5"/>
      <c r="G1" s="5"/>
      <c r="H1" s="5"/>
    </row>
    <row r="2" spans="1:8" x14ac:dyDescent="0.25">
      <c r="A2" s="1"/>
      <c r="B2" s="2" t="s">
        <v>3</v>
      </c>
      <c r="C2" s="1" t="s">
        <v>4</v>
      </c>
      <c r="D2" s="3"/>
      <c r="E2" s="7" t="s">
        <v>61</v>
      </c>
      <c r="F2" s="5"/>
      <c r="G2" s="5"/>
      <c r="H2" s="5"/>
    </row>
    <row r="3" spans="1:8" x14ac:dyDescent="0.25">
      <c r="A3" s="1"/>
      <c r="B3" s="1"/>
      <c r="C3" s="1"/>
      <c r="D3" s="1"/>
      <c r="E3" s="8"/>
      <c r="F3" s="5"/>
      <c r="G3" s="5"/>
      <c r="H3" s="5"/>
    </row>
    <row r="4" spans="1:8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/>
      <c r="H4" s="10" t="s">
        <v>12</v>
      </c>
    </row>
    <row r="5" spans="1:8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</row>
    <row r="6" spans="1:8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20" si="0">E6-F6-G6</f>
        <v>1853.5</v>
      </c>
    </row>
    <row r="7" spans="1:8" x14ac:dyDescent="0.25">
      <c r="A7" s="15">
        <v>3</v>
      </c>
      <c r="B7" s="14" t="s">
        <v>38</v>
      </c>
      <c r="C7" s="15" t="s">
        <v>1</v>
      </c>
      <c r="D7" s="16">
        <v>45155</v>
      </c>
      <c r="E7" s="17">
        <v>10000</v>
      </c>
      <c r="F7" s="17">
        <v>10000</v>
      </c>
      <c r="G7" s="17"/>
      <c r="H7" s="17">
        <f t="shared" si="0"/>
        <v>0</v>
      </c>
    </row>
    <row r="8" spans="1:8" x14ac:dyDescent="0.25">
      <c r="A8" s="15">
        <v>4</v>
      </c>
      <c r="B8" s="14" t="s">
        <v>38</v>
      </c>
      <c r="C8" s="15" t="s">
        <v>1</v>
      </c>
      <c r="D8" s="16">
        <v>45162</v>
      </c>
      <c r="E8" s="17">
        <v>10000</v>
      </c>
      <c r="F8" s="17"/>
      <c r="G8" s="17"/>
      <c r="H8" s="17">
        <f t="shared" si="0"/>
        <v>10000</v>
      </c>
    </row>
    <row r="9" spans="1:8" x14ac:dyDescent="0.25">
      <c r="A9" s="15">
        <v>5</v>
      </c>
      <c r="B9" s="14" t="s">
        <v>38</v>
      </c>
      <c r="C9" s="15" t="s">
        <v>1</v>
      </c>
      <c r="D9" s="16">
        <v>45169</v>
      </c>
      <c r="E9" s="17">
        <v>10000</v>
      </c>
      <c r="F9" s="17"/>
      <c r="G9" s="17"/>
      <c r="H9" s="17">
        <f t="shared" si="0"/>
        <v>10000</v>
      </c>
    </row>
    <row r="10" spans="1:8" x14ac:dyDescent="0.25">
      <c r="A10" s="26"/>
      <c r="B10" s="25" t="s">
        <v>38</v>
      </c>
      <c r="C10" s="26" t="s">
        <v>1</v>
      </c>
      <c r="D10" s="27">
        <v>45176</v>
      </c>
      <c r="E10" s="29">
        <v>10000</v>
      </c>
      <c r="F10" s="29"/>
      <c r="G10" s="29"/>
      <c r="H10" s="29">
        <f t="shared" si="0"/>
        <v>10000</v>
      </c>
    </row>
    <row r="11" spans="1:8" x14ac:dyDescent="0.25">
      <c r="A11" s="15">
        <v>6</v>
      </c>
      <c r="B11" s="14" t="s">
        <v>31</v>
      </c>
      <c r="C11" s="15" t="s">
        <v>29</v>
      </c>
      <c r="D11" s="16">
        <v>45145</v>
      </c>
      <c r="E11" s="17">
        <v>6000</v>
      </c>
      <c r="F11" s="17"/>
      <c r="G11" s="17"/>
      <c r="H11" s="17">
        <f t="shared" si="0"/>
        <v>6000</v>
      </c>
    </row>
    <row r="12" spans="1:8" x14ac:dyDescent="0.25">
      <c r="A12" s="15">
        <v>7</v>
      </c>
      <c r="B12" s="14" t="s">
        <v>31</v>
      </c>
      <c r="C12" s="15" t="s">
        <v>29</v>
      </c>
      <c r="D12" s="16">
        <v>45152</v>
      </c>
      <c r="E12" s="17">
        <v>6000</v>
      </c>
      <c r="F12" s="17"/>
      <c r="G12" s="17"/>
      <c r="H12" s="17">
        <f t="shared" si="0"/>
        <v>6000</v>
      </c>
    </row>
    <row r="13" spans="1:8" x14ac:dyDescent="0.25">
      <c r="A13" s="15">
        <v>8</v>
      </c>
      <c r="B13" s="14" t="s">
        <v>31</v>
      </c>
      <c r="C13" s="15" t="s">
        <v>29</v>
      </c>
      <c r="D13" s="16">
        <v>45159</v>
      </c>
      <c r="E13" s="17">
        <v>6000</v>
      </c>
      <c r="F13" s="17"/>
      <c r="G13" s="17"/>
      <c r="H13" s="17">
        <f t="shared" si="0"/>
        <v>6000</v>
      </c>
    </row>
    <row r="14" spans="1:8" x14ac:dyDescent="0.25">
      <c r="A14" s="15">
        <v>9</v>
      </c>
      <c r="B14" s="14" t="s">
        <v>31</v>
      </c>
      <c r="C14" s="15" t="s">
        <v>29</v>
      </c>
      <c r="D14" s="16">
        <v>45166</v>
      </c>
      <c r="E14" s="17">
        <v>6000</v>
      </c>
      <c r="F14" s="17"/>
      <c r="G14" s="17"/>
      <c r="H14" s="17">
        <f t="shared" si="0"/>
        <v>6000</v>
      </c>
    </row>
    <row r="15" spans="1:8" x14ac:dyDescent="0.25">
      <c r="A15" s="26"/>
      <c r="B15" s="25" t="s">
        <v>31</v>
      </c>
      <c r="C15" s="26" t="s">
        <v>29</v>
      </c>
      <c r="D15" s="27">
        <v>45173</v>
      </c>
      <c r="E15" s="29">
        <v>6000</v>
      </c>
      <c r="F15" s="29"/>
      <c r="G15" s="29"/>
      <c r="H15" s="29">
        <f t="shared" si="0"/>
        <v>6000</v>
      </c>
    </row>
    <row r="16" spans="1:8" x14ac:dyDescent="0.25">
      <c r="A16" s="15">
        <v>10</v>
      </c>
      <c r="B16" s="14" t="s">
        <v>28</v>
      </c>
      <c r="C16" s="15" t="s">
        <v>29</v>
      </c>
      <c r="D16" s="16">
        <v>45160</v>
      </c>
      <c r="E16" s="17">
        <v>3324</v>
      </c>
      <c r="F16" s="17"/>
      <c r="G16" s="17"/>
      <c r="H16" s="17">
        <f t="shared" si="0"/>
        <v>3324</v>
      </c>
    </row>
    <row r="17" spans="1:8" x14ac:dyDescent="0.25">
      <c r="A17" s="15">
        <v>11</v>
      </c>
      <c r="B17" s="14" t="s">
        <v>56</v>
      </c>
      <c r="C17" s="15" t="s">
        <v>1</v>
      </c>
      <c r="D17" s="16">
        <v>45128</v>
      </c>
      <c r="E17" s="17">
        <v>38404</v>
      </c>
      <c r="F17" s="17"/>
      <c r="G17" s="17"/>
      <c r="H17" s="17">
        <f t="shared" si="0"/>
        <v>38404</v>
      </c>
    </row>
    <row r="18" spans="1:8" x14ac:dyDescent="0.25">
      <c r="A18" s="15">
        <v>12</v>
      </c>
      <c r="B18" s="14" t="s">
        <v>14</v>
      </c>
      <c r="C18" s="15" t="s">
        <v>1</v>
      </c>
      <c r="D18" s="16">
        <v>45160</v>
      </c>
      <c r="E18" s="17">
        <v>5000</v>
      </c>
      <c r="F18" s="17"/>
      <c r="G18" s="17"/>
      <c r="H18" s="17">
        <f t="shared" si="0"/>
        <v>5000</v>
      </c>
    </row>
    <row r="19" spans="1:8" x14ac:dyDescent="0.25">
      <c r="A19" s="15">
        <v>13</v>
      </c>
      <c r="B19" s="14" t="s">
        <v>14</v>
      </c>
      <c r="C19" s="15" t="s">
        <v>1</v>
      </c>
      <c r="D19" s="16">
        <v>45167</v>
      </c>
      <c r="E19" s="17">
        <v>15000</v>
      </c>
      <c r="F19" s="17"/>
      <c r="G19" s="17"/>
      <c r="H19" s="17">
        <f t="shared" si="0"/>
        <v>15000</v>
      </c>
    </row>
    <row r="20" spans="1:8" x14ac:dyDescent="0.25">
      <c r="A20" s="26"/>
      <c r="B20" s="25" t="s">
        <v>14</v>
      </c>
      <c r="C20" s="26" t="s">
        <v>1</v>
      </c>
      <c r="D20" s="27">
        <v>45174</v>
      </c>
      <c r="E20" s="29">
        <v>15000</v>
      </c>
      <c r="F20" s="29"/>
      <c r="G20" s="29"/>
      <c r="H20" s="29">
        <f t="shared" si="0"/>
        <v>15000</v>
      </c>
    </row>
    <row r="21" spans="1:8" x14ac:dyDescent="0.25">
      <c r="A21" s="15"/>
      <c r="B21" s="14"/>
      <c r="C21" s="15"/>
      <c r="D21" s="38" t="s">
        <v>18</v>
      </c>
      <c r="E21" s="39">
        <f>SUM(E5:E20)</f>
        <v>149974.10999999999</v>
      </c>
      <c r="F21" s="17">
        <f>SUM(F5:F20)</f>
        <v>10000</v>
      </c>
      <c r="G21" s="17"/>
      <c r="H21" s="17">
        <f>SUM(H5:H20)</f>
        <v>139974.10999999999</v>
      </c>
    </row>
    <row r="22" spans="1:8" x14ac:dyDescent="0.25">
      <c r="A22" s="20"/>
      <c r="B22" s="21"/>
      <c r="C22" s="20"/>
      <c r="D22" s="21"/>
      <c r="E22" s="22"/>
      <c r="F22" s="23"/>
      <c r="G22" s="23"/>
      <c r="H22" s="23"/>
    </row>
    <row r="23" spans="1:8" x14ac:dyDescent="0.25">
      <c r="A23" s="1"/>
      <c r="B23" s="1" t="s">
        <v>19</v>
      </c>
      <c r="C23" s="1"/>
      <c r="D23" s="1"/>
      <c r="E23" s="1" t="s">
        <v>20</v>
      </c>
      <c r="F23" s="5"/>
      <c r="G23" s="5"/>
      <c r="H23" s="5"/>
    </row>
    <row r="24" spans="1:8" x14ac:dyDescent="0.25">
      <c r="A24" s="1"/>
      <c r="B24" s="1" t="s">
        <v>21</v>
      </c>
      <c r="C24" s="1"/>
      <c r="D24" s="1"/>
      <c r="E24" s="1" t="s">
        <v>22</v>
      </c>
      <c r="F24" s="5"/>
      <c r="G24" s="5"/>
      <c r="H24" s="5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G12" sqref="G12"/>
    </sheetView>
  </sheetViews>
  <sheetFormatPr defaultRowHeight="15" x14ac:dyDescent="0.25"/>
  <cols>
    <col min="1" max="1" width="6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8.42578125" style="6" customWidth="1"/>
    <col min="8" max="8" width="13.28515625" style="6" bestFit="1" customWidth="1"/>
    <col min="9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45171</v>
      </c>
      <c r="F1" s="5"/>
      <c r="G1" s="5"/>
      <c r="H1" s="5"/>
    </row>
    <row r="2" spans="1:8" x14ac:dyDescent="0.25">
      <c r="A2" s="1"/>
      <c r="B2" s="2" t="s">
        <v>3</v>
      </c>
      <c r="C2" s="1" t="s">
        <v>4</v>
      </c>
      <c r="D2" s="3"/>
      <c r="E2" s="7" t="s">
        <v>62</v>
      </c>
      <c r="F2" s="5"/>
      <c r="G2" s="5"/>
      <c r="H2" s="5"/>
    </row>
    <row r="3" spans="1:8" x14ac:dyDescent="0.25">
      <c r="A3" s="1"/>
      <c r="B3" s="1"/>
      <c r="C3" s="1"/>
      <c r="D3" s="1"/>
      <c r="E3" s="8"/>
      <c r="F3" s="5"/>
      <c r="G3" s="5"/>
      <c r="H3" s="5"/>
    </row>
    <row r="4" spans="1:8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/>
      <c r="H4" s="10" t="s">
        <v>12</v>
      </c>
    </row>
    <row r="5" spans="1:8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 t="shared" ref="H5:H23" si="0">E5-F5-G5</f>
        <v>1392.61</v>
      </c>
    </row>
    <row r="6" spans="1:8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si="0"/>
        <v>1853.5</v>
      </c>
    </row>
    <row r="7" spans="1:8" x14ac:dyDescent="0.25">
      <c r="A7" s="15">
        <v>4</v>
      </c>
      <c r="B7" s="14" t="s">
        <v>38</v>
      </c>
      <c r="C7" s="15" t="s">
        <v>1</v>
      </c>
      <c r="D7" s="16">
        <v>45162</v>
      </c>
      <c r="E7" s="17">
        <v>10000</v>
      </c>
      <c r="F7" s="17"/>
      <c r="G7" s="17"/>
      <c r="H7" s="17">
        <f t="shared" si="0"/>
        <v>10000</v>
      </c>
    </row>
    <row r="8" spans="1:8" x14ac:dyDescent="0.25">
      <c r="A8" s="15">
        <v>5</v>
      </c>
      <c r="B8" s="14" t="s">
        <v>38</v>
      </c>
      <c r="C8" s="15" t="s">
        <v>1</v>
      </c>
      <c r="D8" s="16">
        <v>45169</v>
      </c>
      <c r="E8" s="17">
        <v>10000</v>
      </c>
      <c r="F8" s="17"/>
      <c r="G8" s="17"/>
      <c r="H8" s="17">
        <f t="shared" si="0"/>
        <v>10000</v>
      </c>
    </row>
    <row r="9" spans="1:8" x14ac:dyDescent="0.25">
      <c r="A9" s="26" t="s">
        <v>63</v>
      </c>
      <c r="B9" s="25" t="s">
        <v>38</v>
      </c>
      <c r="C9" s="26" t="s">
        <v>1</v>
      </c>
      <c r="D9" s="27">
        <v>45176</v>
      </c>
      <c r="E9" s="29">
        <v>10000</v>
      </c>
      <c r="F9" s="29"/>
      <c r="G9" s="29"/>
      <c r="H9" s="29">
        <f t="shared" si="0"/>
        <v>10000</v>
      </c>
    </row>
    <row r="10" spans="1:8" x14ac:dyDescent="0.25">
      <c r="A10" s="26"/>
      <c r="B10" s="25" t="s">
        <v>38</v>
      </c>
      <c r="C10" s="26" t="s">
        <v>1</v>
      </c>
      <c r="D10" s="27">
        <v>45183</v>
      </c>
      <c r="E10" s="29">
        <v>7884.8</v>
      </c>
      <c r="F10" s="29"/>
      <c r="G10" s="29"/>
      <c r="H10" s="29">
        <f t="shared" si="0"/>
        <v>7884.8</v>
      </c>
    </row>
    <row r="11" spans="1:8" x14ac:dyDescent="0.25">
      <c r="A11" s="15">
        <v>6</v>
      </c>
      <c r="B11" s="14" t="s">
        <v>31</v>
      </c>
      <c r="C11" s="15" t="s">
        <v>29</v>
      </c>
      <c r="D11" s="16">
        <v>45145</v>
      </c>
      <c r="E11" s="17">
        <v>6000</v>
      </c>
      <c r="F11" s="17">
        <v>6000</v>
      </c>
      <c r="G11" s="17"/>
      <c r="H11" s="17">
        <f t="shared" si="0"/>
        <v>0</v>
      </c>
    </row>
    <row r="12" spans="1:8" x14ac:dyDescent="0.25">
      <c r="A12" s="15">
        <v>7</v>
      </c>
      <c r="B12" s="14" t="s">
        <v>31</v>
      </c>
      <c r="C12" s="15" t="s">
        <v>29</v>
      </c>
      <c r="D12" s="16">
        <v>45152</v>
      </c>
      <c r="E12" s="17">
        <v>6000</v>
      </c>
      <c r="F12" s="17">
        <v>6000</v>
      </c>
      <c r="G12" s="17"/>
      <c r="H12" s="17">
        <f t="shared" si="0"/>
        <v>0</v>
      </c>
    </row>
    <row r="13" spans="1:8" x14ac:dyDescent="0.25">
      <c r="A13" s="15">
        <v>8</v>
      </c>
      <c r="B13" s="14" t="s">
        <v>31</v>
      </c>
      <c r="C13" s="15" t="s">
        <v>29</v>
      </c>
      <c r="D13" s="16">
        <v>45159</v>
      </c>
      <c r="E13" s="17">
        <v>6000</v>
      </c>
      <c r="F13" s="17"/>
      <c r="G13" s="17"/>
      <c r="H13" s="17">
        <f t="shared" si="0"/>
        <v>6000</v>
      </c>
    </row>
    <row r="14" spans="1:8" x14ac:dyDescent="0.25">
      <c r="A14" s="15">
        <v>9</v>
      </c>
      <c r="B14" s="14" t="s">
        <v>31</v>
      </c>
      <c r="C14" s="15" t="s">
        <v>29</v>
      </c>
      <c r="D14" s="16">
        <v>45166</v>
      </c>
      <c r="E14" s="17">
        <v>6000</v>
      </c>
      <c r="F14" s="17"/>
      <c r="G14" s="17"/>
      <c r="H14" s="17">
        <f t="shared" si="0"/>
        <v>6000</v>
      </c>
    </row>
    <row r="15" spans="1:8" x14ac:dyDescent="0.25">
      <c r="A15" s="26" t="s">
        <v>63</v>
      </c>
      <c r="B15" s="25" t="s">
        <v>31</v>
      </c>
      <c r="C15" s="26" t="s">
        <v>29</v>
      </c>
      <c r="D15" s="27">
        <v>45173</v>
      </c>
      <c r="E15" s="29">
        <v>6000</v>
      </c>
      <c r="F15" s="29"/>
      <c r="G15" s="29"/>
      <c r="H15" s="29">
        <f t="shared" si="0"/>
        <v>6000</v>
      </c>
    </row>
    <row r="16" spans="1:8" x14ac:dyDescent="0.25">
      <c r="A16" s="26"/>
      <c r="B16" s="25" t="s">
        <v>31</v>
      </c>
      <c r="C16" s="26" t="s">
        <v>29</v>
      </c>
      <c r="D16" s="27">
        <v>45180</v>
      </c>
      <c r="E16" s="29">
        <v>6000</v>
      </c>
      <c r="F16" s="29"/>
      <c r="G16" s="29"/>
      <c r="H16" s="29">
        <f t="shared" si="0"/>
        <v>6000</v>
      </c>
    </row>
    <row r="17" spans="1:8" x14ac:dyDescent="0.25">
      <c r="A17" s="15">
        <v>10</v>
      </c>
      <c r="B17" s="14" t="s">
        <v>28</v>
      </c>
      <c r="C17" s="15" t="s">
        <v>29</v>
      </c>
      <c r="D17" s="16">
        <v>45160</v>
      </c>
      <c r="E17" s="17">
        <v>3324</v>
      </c>
      <c r="F17" s="17">
        <v>1500</v>
      </c>
      <c r="G17" s="17"/>
      <c r="H17" s="17">
        <f t="shared" si="0"/>
        <v>1824</v>
      </c>
    </row>
    <row r="18" spans="1:8" x14ac:dyDescent="0.25">
      <c r="A18" s="26"/>
      <c r="B18" s="25" t="s">
        <v>28</v>
      </c>
      <c r="C18" s="26" t="s">
        <v>29</v>
      </c>
      <c r="D18" s="27">
        <v>45181</v>
      </c>
      <c r="E18" s="29">
        <v>3000</v>
      </c>
      <c r="F18" s="29"/>
      <c r="G18" s="29"/>
      <c r="H18" s="29">
        <f t="shared" si="0"/>
        <v>3000</v>
      </c>
    </row>
    <row r="19" spans="1:8" x14ac:dyDescent="0.25">
      <c r="A19" s="15">
        <v>11</v>
      </c>
      <c r="B19" s="14" t="s">
        <v>56</v>
      </c>
      <c r="C19" s="15" t="s">
        <v>1</v>
      </c>
      <c r="D19" s="16">
        <v>45128</v>
      </c>
      <c r="E19" s="17">
        <v>38404</v>
      </c>
      <c r="F19" s="17"/>
      <c r="G19" s="17"/>
      <c r="H19" s="17">
        <f t="shared" si="0"/>
        <v>38404</v>
      </c>
    </row>
    <row r="20" spans="1:8" x14ac:dyDescent="0.25">
      <c r="A20" s="15">
        <v>12</v>
      </c>
      <c r="B20" s="14" t="s">
        <v>14</v>
      </c>
      <c r="C20" s="15" t="s">
        <v>1</v>
      </c>
      <c r="D20" s="16">
        <v>45160</v>
      </c>
      <c r="E20" s="17">
        <v>5000</v>
      </c>
      <c r="F20" s="17">
        <v>5000</v>
      </c>
      <c r="G20" s="17"/>
      <c r="H20" s="17">
        <f t="shared" si="0"/>
        <v>0</v>
      </c>
    </row>
    <row r="21" spans="1:8" x14ac:dyDescent="0.25">
      <c r="A21" s="15">
        <v>13</v>
      </c>
      <c r="B21" s="14" t="s">
        <v>14</v>
      </c>
      <c r="C21" s="15" t="s">
        <v>1</v>
      </c>
      <c r="D21" s="16">
        <v>45167</v>
      </c>
      <c r="E21" s="17">
        <v>15000</v>
      </c>
      <c r="F21" s="17">
        <v>10000</v>
      </c>
      <c r="G21" s="17"/>
      <c r="H21" s="17">
        <f t="shared" si="0"/>
        <v>5000</v>
      </c>
    </row>
    <row r="22" spans="1:8" x14ac:dyDescent="0.25">
      <c r="A22" s="26" t="s">
        <v>63</v>
      </c>
      <c r="B22" s="25" t="s">
        <v>14</v>
      </c>
      <c r="C22" s="26" t="s">
        <v>1</v>
      </c>
      <c r="D22" s="27">
        <v>45174</v>
      </c>
      <c r="E22" s="29">
        <v>15000</v>
      </c>
      <c r="F22" s="29"/>
      <c r="G22" s="29"/>
      <c r="H22" s="29">
        <f t="shared" si="0"/>
        <v>15000</v>
      </c>
    </row>
    <row r="23" spans="1:8" x14ac:dyDescent="0.25">
      <c r="A23" s="26"/>
      <c r="B23" s="25" t="s">
        <v>14</v>
      </c>
      <c r="C23" s="26" t="s">
        <v>1</v>
      </c>
      <c r="D23" s="27">
        <v>45181</v>
      </c>
      <c r="E23" s="29">
        <v>14000</v>
      </c>
      <c r="F23" s="29"/>
      <c r="G23" s="29"/>
      <c r="H23" s="29">
        <f t="shared" si="0"/>
        <v>14000</v>
      </c>
    </row>
    <row r="24" spans="1:8" x14ac:dyDescent="0.25">
      <c r="A24" s="15"/>
      <c r="B24" s="14"/>
      <c r="C24" s="15"/>
      <c r="D24" s="38" t="s">
        <v>18</v>
      </c>
      <c r="E24" s="39">
        <f>SUM(E5:E23)</f>
        <v>170858.91</v>
      </c>
      <c r="F24" s="17">
        <f>SUM(F5:F23)</f>
        <v>28500</v>
      </c>
      <c r="G24" s="17"/>
      <c r="H24" s="17">
        <f>SUM(H5:H23)</f>
        <v>142358.91</v>
      </c>
    </row>
    <row r="25" spans="1:8" x14ac:dyDescent="0.25">
      <c r="A25" s="20"/>
      <c r="B25" s="21"/>
      <c r="C25" s="20"/>
      <c r="D25" s="21"/>
      <c r="E25" s="22"/>
      <c r="F25" s="23"/>
      <c r="G25" s="23"/>
      <c r="H25" s="23"/>
    </row>
    <row r="26" spans="1:8" x14ac:dyDescent="0.25">
      <c r="A26" s="1"/>
      <c r="B26" s="1" t="s">
        <v>19</v>
      </c>
      <c r="C26" s="1"/>
      <c r="D26" s="1"/>
      <c r="E26" s="1" t="s">
        <v>20</v>
      </c>
      <c r="F26" s="5"/>
      <c r="G26" s="5"/>
      <c r="H26" s="5"/>
    </row>
    <row r="27" spans="1:8" x14ac:dyDescent="0.25">
      <c r="A27" s="1"/>
      <c r="B27" s="1" t="s">
        <v>21</v>
      </c>
      <c r="C27" s="1"/>
      <c r="D27" s="1"/>
      <c r="E27" s="1" t="s">
        <v>22</v>
      </c>
      <c r="F27" s="5"/>
      <c r="G27" s="5"/>
      <c r="H27" s="5"/>
    </row>
  </sheetData>
  <pageMargins left="0" right="0" top="0.74803149606299213" bottom="0" header="0.31496062992125984" footer="0.31496062992125984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H22" sqref="H22"/>
    </sheetView>
  </sheetViews>
  <sheetFormatPr defaultRowHeight="15" x14ac:dyDescent="0.25"/>
  <cols>
    <col min="1" max="1" width="6" style="6" customWidth="1"/>
    <col min="2" max="2" width="18.42578125" style="6" bestFit="1" customWidth="1"/>
    <col min="3" max="3" width="9.140625" style="6"/>
    <col min="4" max="4" width="10.57031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45178</v>
      </c>
      <c r="F1" s="5"/>
      <c r="G1" s="5"/>
      <c r="H1" s="5"/>
    </row>
    <row r="2" spans="1:8" x14ac:dyDescent="0.25">
      <c r="A2" s="1"/>
      <c r="B2" s="2" t="s">
        <v>3</v>
      </c>
      <c r="C2" s="1" t="s">
        <v>4</v>
      </c>
      <c r="D2" s="3"/>
      <c r="E2" s="7" t="s">
        <v>64</v>
      </c>
      <c r="F2" s="5"/>
      <c r="G2" s="5"/>
      <c r="H2" s="5"/>
    </row>
    <row r="3" spans="1:8" x14ac:dyDescent="0.25">
      <c r="A3" s="1"/>
      <c r="B3" s="1"/>
      <c r="C3" s="1"/>
      <c r="D3" s="1"/>
      <c r="E3" s="8"/>
      <c r="F3" s="5"/>
      <c r="G3" s="5"/>
      <c r="H3" s="5"/>
    </row>
    <row r="4" spans="1:8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23</v>
      </c>
      <c r="H4" s="10" t="s">
        <v>12</v>
      </c>
    </row>
    <row r="5" spans="1:8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</row>
    <row r="6" spans="1:8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20" si="0">E6-F6-G6</f>
        <v>1853.5</v>
      </c>
    </row>
    <row r="7" spans="1:8" x14ac:dyDescent="0.25">
      <c r="A7" s="15">
        <v>3</v>
      </c>
      <c r="B7" s="14" t="s">
        <v>38</v>
      </c>
      <c r="C7" s="15" t="s">
        <v>1</v>
      </c>
      <c r="D7" s="16">
        <v>45162</v>
      </c>
      <c r="E7" s="17">
        <v>10000</v>
      </c>
      <c r="F7" s="17">
        <v>10000</v>
      </c>
      <c r="G7" s="17"/>
      <c r="H7" s="17">
        <f t="shared" si="0"/>
        <v>0</v>
      </c>
    </row>
    <row r="8" spans="1:8" x14ac:dyDescent="0.25">
      <c r="A8" s="15">
        <v>4</v>
      </c>
      <c r="B8" s="14" t="s">
        <v>38</v>
      </c>
      <c r="C8" s="15" t="s">
        <v>1</v>
      </c>
      <c r="D8" s="16">
        <v>45169</v>
      </c>
      <c r="E8" s="17">
        <v>10000</v>
      </c>
      <c r="F8" s="17"/>
      <c r="G8" s="17"/>
      <c r="H8" s="17">
        <f t="shared" si="0"/>
        <v>10000</v>
      </c>
    </row>
    <row r="9" spans="1:8" x14ac:dyDescent="0.25">
      <c r="A9" s="15">
        <v>5</v>
      </c>
      <c r="B9" s="14" t="s">
        <v>38</v>
      </c>
      <c r="C9" s="15" t="s">
        <v>1</v>
      </c>
      <c r="D9" s="16">
        <v>45176</v>
      </c>
      <c r="E9" s="17">
        <v>10000</v>
      </c>
      <c r="F9" s="17"/>
      <c r="G9" s="17"/>
      <c r="H9" s="17">
        <f t="shared" si="0"/>
        <v>10000</v>
      </c>
    </row>
    <row r="10" spans="1:8" x14ac:dyDescent="0.25">
      <c r="A10" s="15">
        <v>6</v>
      </c>
      <c r="B10" s="14" t="s">
        <v>38</v>
      </c>
      <c r="C10" s="15" t="s">
        <v>1</v>
      </c>
      <c r="D10" s="16">
        <v>45183</v>
      </c>
      <c r="E10" s="17">
        <v>7884.8</v>
      </c>
      <c r="F10" s="17"/>
      <c r="G10" s="17"/>
      <c r="H10" s="17">
        <f t="shared" si="0"/>
        <v>7884.8</v>
      </c>
    </row>
    <row r="11" spans="1:8" x14ac:dyDescent="0.25">
      <c r="A11" s="15">
        <v>7</v>
      </c>
      <c r="B11" s="14" t="s">
        <v>31</v>
      </c>
      <c r="C11" s="15" t="s">
        <v>29</v>
      </c>
      <c r="D11" s="16">
        <v>45159</v>
      </c>
      <c r="E11" s="17">
        <v>6000</v>
      </c>
      <c r="F11" s="17">
        <v>6000</v>
      </c>
      <c r="G11" s="17"/>
      <c r="H11" s="17">
        <f t="shared" si="0"/>
        <v>0</v>
      </c>
    </row>
    <row r="12" spans="1:8" x14ac:dyDescent="0.25">
      <c r="A12" s="15">
        <v>8</v>
      </c>
      <c r="B12" s="14" t="s">
        <v>31</v>
      </c>
      <c r="C12" s="15" t="s">
        <v>29</v>
      </c>
      <c r="D12" s="16">
        <v>45166</v>
      </c>
      <c r="E12" s="17">
        <v>6000</v>
      </c>
      <c r="F12" s="17"/>
      <c r="G12" s="17"/>
      <c r="H12" s="17">
        <f t="shared" si="0"/>
        <v>6000</v>
      </c>
    </row>
    <row r="13" spans="1:8" x14ac:dyDescent="0.25">
      <c r="A13" s="15">
        <v>9</v>
      </c>
      <c r="B13" s="14" t="s">
        <v>31</v>
      </c>
      <c r="C13" s="15" t="s">
        <v>29</v>
      </c>
      <c r="D13" s="16">
        <v>45173</v>
      </c>
      <c r="E13" s="17">
        <v>6000</v>
      </c>
      <c r="F13" s="17"/>
      <c r="G13" s="17"/>
      <c r="H13" s="17">
        <f t="shared" si="0"/>
        <v>6000</v>
      </c>
    </row>
    <row r="14" spans="1:8" x14ac:dyDescent="0.25">
      <c r="A14" s="15">
        <v>10</v>
      </c>
      <c r="B14" s="14" t="s">
        <v>31</v>
      </c>
      <c r="C14" s="15" t="s">
        <v>29</v>
      </c>
      <c r="D14" s="16">
        <v>45180</v>
      </c>
      <c r="E14" s="17">
        <v>6000</v>
      </c>
      <c r="F14" s="17"/>
      <c r="G14" s="17"/>
      <c r="H14" s="17">
        <f t="shared" si="0"/>
        <v>6000</v>
      </c>
    </row>
    <row r="15" spans="1:8" x14ac:dyDescent="0.25">
      <c r="A15" s="15">
        <v>11</v>
      </c>
      <c r="B15" s="14" t="s">
        <v>28</v>
      </c>
      <c r="C15" s="15" t="s">
        <v>29</v>
      </c>
      <c r="D15" s="16">
        <v>45160</v>
      </c>
      <c r="E15" s="17">
        <v>1824</v>
      </c>
      <c r="F15" s="17"/>
      <c r="G15" s="17"/>
      <c r="H15" s="17">
        <f t="shared" si="0"/>
        <v>1824</v>
      </c>
    </row>
    <row r="16" spans="1:8" x14ac:dyDescent="0.25">
      <c r="A16" s="15">
        <v>12</v>
      </c>
      <c r="B16" s="14" t="s">
        <v>28</v>
      </c>
      <c r="C16" s="15" t="s">
        <v>29</v>
      </c>
      <c r="D16" s="16">
        <v>45181</v>
      </c>
      <c r="E16" s="17">
        <v>3000</v>
      </c>
      <c r="F16" s="17"/>
      <c r="G16" s="17"/>
      <c r="H16" s="17">
        <f t="shared" si="0"/>
        <v>3000</v>
      </c>
    </row>
    <row r="17" spans="1:8" x14ac:dyDescent="0.25">
      <c r="A17" s="15">
        <v>13</v>
      </c>
      <c r="B17" s="14" t="s">
        <v>56</v>
      </c>
      <c r="C17" s="15" t="s">
        <v>1</v>
      </c>
      <c r="D17" s="16">
        <v>45128</v>
      </c>
      <c r="E17" s="17">
        <v>38404</v>
      </c>
      <c r="F17" s="17"/>
      <c r="G17" s="17"/>
      <c r="H17" s="17">
        <f t="shared" si="0"/>
        <v>38404</v>
      </c>
    </row>
    <row r="18" spans="1:8" x14ac:dyDescent="0.25">
      <c r="A18" s="15">
        <v>14</v>
      </c>
      <c r="B18" s="14" t="s">
        <v>14</v>
      </c>
      <c r="C18" s="15" t="s">
        <v>1</v>
      </c>
      <c r="D18" s="16">
        <v>45167</v>
      </c>
      <c r="E18" s="17">
        <v>5000</v>
      </c>
      <c r="F18" s="17">
        <v>5000</v>
      </c>
      <c r="G18" s="17"/>
      <c r="H18" s="17">
        <f t="shared" si="0"/>
        <v>0</v>
      </c>
    </row>
    <row r="19" spans="1:8" x14ac:dyDescent="0.25">
      <c r="A19" s="15">
        <v>15</v>
      </c>
      <c r="B19" s="14" t="s">
        <v>14</v>
      </c>
      <c r="C19" s="15" t="s">
        <v>1</v>
      </c>
      <c r="D19" s="16">
        <v>45174</v>
      </c>
      <c r="E19" s="17">
        <v>15000</v>
      </c>
      <c r="F19" s="17">
        <v>5000</v>
      </c>
      <c r="G19" s="17"/>
      <c r="H19" s="17">
        <f t="shared" si="0"/>
        <v>10000</v>
      </c>
    </row>
    <row r="20" spans="1:8" x14ac:dyDescent="0.25">
      <c r="A20" s="15">
        <v>16</v>
      </c>
      <c r="B20" s="14" t="s">
        <v>14</v>
      </c>
      <c r="C20" s="15" t="s">
        <v>1</v>
      </c>
      <c r="D20" s="16">
        <v>45181</v>
      </c>
      <c r="E20" s="17">
        <v>14000</v>
      </c>
      <c r="F20" s="17"/>
      <c r="G20" s="17"/>
      <c r="H20" s="17">
        <f t="shared" si="0"/>
        <v>14000</v>
      </c>
    </row>
    <row r="21" spans="1:8" x14ac:dyDescent="0.25">
      <c r="A21" s="15"/>
      <c r="B21" s="14"/>
      <c r="C21" s="15"/>
      <c r="D21" s="38" t="s">
        <v>18</v>
      </c>
      <c r="E21" s="39">
        <f>SUM(E5:E20)</f>
        <v>142358.91</v>
      </c>
      <c r="F21" s="17">
        <f>SUM(F5:F20)</f>
        <v>26000</v>
      </c>
      <c r="G21" s="17"/>
      <c r="H21" s="17">
        <f>SUM(H5:H20)</f>
        <v>116358.91</v>
      </c>
    </row>
    <row r="22" spans="1:8" x14ac:dyDescent="0.25">
      <c r="A22" s="20"/>
      <c r="B22" s="21"/>
      <c r="C22" s="20"/>
      <c r="D22" s="21"/>
      <c r="E22" s="22"/>
      <c r="F22" s="23"/>
      <c r="G22" s="23"/>
      <c r="H22" s="23"/>
    </row>
    <row r="23" spans="1:8" x14ac:dyDescent="0.25">
      <c r="A23" s="1"/>
      <c r="B23" s="1" t="s">
        <v>19</v>
      </c>
      <c r="C23" s="1"/>
      <c r="D23" s="1"/>
      <c r="E23" s="1" t="s">
        <v>20</v>
      </c>
      <c r="F23" s="5"/>
      <c r="G23" s="5"/>
      <c r="H23" s="5"/>
    </row>
    <row r="24" spans="1:8" x14ac:dyDescent="0.25">
      <c r="A24" s="1"/>
      <c r="B24" s="1" t="s">
        <v>21</v>
      </c>
      <c r="C24" s="1"/>
      <c r="D24" s="1"/>
      <c r="E24" s="1" t="s">
        <v>22</v>
      </c>
      <c r="F24" s="5"/>
      <c r="G24" s="5"/>
      <c r="H24" s="5"/>
    </row>
  </sheetData>
  <pageMargins left="0.7" right="0.7" top="0.75" bottom="0.75" header="0.3" footer="0.3"/>
  <pageSetup paperSize="9" orientation="portrait" horizontalDpi="0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E22" sqref="E22"/>
    </sheetView>
  </sheetViews>
  <sheetFormatPr defaultRowHeight="15" x14ac:dyDescent="0.25"/>
  <cols>
    <col min="1" max="1" width="6" style="37" customWidth="1"/>
    <col min="2" max="2" width="18.42578125" style="37" bestFit="1" customWidth="1"/>
    <col min="3" max="3" width="9.140625" style="37"/>
    <col min="4" max="4" width="10.5703125" style="37" bestFit="1" customWidth="1"/>
    <col min="5" max="5" width="13.28515625" style="37" bestFit="1" customWidth="1"/>
    <col min="6" max="6" width="12.140625" style="37" bestFit="1" customWidth="1"/>
    <col min="7" max="7" width="12.140625" style="37" customWidth="1"/>
    <col min="8" max="8" width="13.28515625" style="37" bestFit="1" customWidth="1"/>
    <col min="9" max="16384" width="9.140625" style="37"/>
  </cols>
  <sheetData>
    <row r="1" spans="1:8" x14ac:dyDescent="0.25">
      <c r="A1" s="36"/>
      <c r="B1" s="48" t="s">
        <v>0</v>
      </c>
      <c r="C1" s="36" t="s">
        <v>1</v>
      </c>
      <c r="D1" s="49" t="s">
        <v>2</v>
      </c>
      <c r="E1" s="50">
        <v>45178</v>
      </c>
      <c r="F1" s="51"/>
      <c r="G1" s="51"/>
      <c r="H1" s="51"/>
    </row>
    <row r="2" spans="1:8" x14ac:dyDescent="0.25">
      <c r="A2" s="36"/>
      <c r="B2" s="48" t="s">
        <v>3</v>
      </c>
      <c r="C2" s="36" t="s">
        <v>4</v>
      </c>
      <c r="D2" s="49"/>
      <c r="E2" s="52" t="s">
        <v>64</v>
      </c>
      <c r="F2" s="51"/>
      <c r="G2" s="51"/>
      <c r="H2" s="51"/>
    </row>
    <row r="3" spans="1:8" x14ac:dyDescent="0.25">
      <c r="A3" s="36"/>
      <c r="B3" s="36"/>
      <c r="C3" s="36"/>
      <c r="D3" s="36"/>
      <c r="E3" s="53"/>
      <c r="F3" s="51"/>
      <c r="G3" s="51"/>
      <c r="H3" s="51"/>
    </row>
    <row r="4" spans="1:8" x14ac:dyDescent="0.25">
      <c r="A4" s="15" t="s">
        <v>6</v>
      </c>
      <c r="B4" s="15" t="s">
        <v>7</v>
      </c>
      <c r="C4" s="15" t="s">
        <v>8</v>
      </c>
      <c r="D4" s="15" t="s">
        <v>9</v>
      </c>
      <c r="E4" s="15" t="s">
        <v>10</v>
      </c>
      <c r="F4" s="54" t="s">
        <v>11</v>
      </c>
      <c r="G4" s="54" t="s">
        <v>23</v>
      </c>
      <c r="H4" s="54" t="s">
        <v>12</v>
      </c>
    </row>
    <row r="5" spans="1:8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</row>
    <row r="6" spans="1:8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23" si="0">E6-F6-G6</f>
        <v>1853.5</v>
      </c>
    </row>
    <row r="7" spans="1:8" x14ac:dyDescent="0.25">
      <c r="A7" s="15">
        <v>4</v>
      </c>
      <c r="B7" s="14" t="s">
        <v>38</v>
      </c>
      <c r="C7" s="15" t="s">
        <v>1</v>
      </c>
      <c r="D7" s="16">
        <v>45169</v>
      </c>
      <c r="E7" s="17">
        <v>10000</v>
      </c>
      <c r="F7" s="17">
        <v>10000</v>
      </c>
      <c r="G7" s="17"/>
      <c r="H7" s="17">
        <f t="shared" si="0"/>
        <v>0</v>
      </c>
    </row>
    <row r="8" spans="1:8" x14ac:dyDescent="0.25">
      <c r="A8" s="15">
        <v>5</v>
      </c>
      <c r="B8" s="14" t="s">
        <v>38</v>
      </c>
      <c r="C8" s="15" t="s">
        <v>1</v>
      </c>
      <c r="D8" s="16">
        <v>45176</v>
      </c>
      <c r="E8" s="17">
        <v>10000</v>
      </c>
      <c r="F8" s="17"/>
      <c r="G8" s="17"/>
      <c r="H8" s="17">
        <f t="shared" si="0"/>
        <v>10000</v>
      </c>
    </row>
    <row r="9" spans="1:8" x14ac:dyDescent="0.25">
      <c r="A9" s="15">
        <v>6</v>
      </c>
      <c r="B9" s="14" t="s">
        <v>38</v>
      </c>
      <c r="C9" s="15" t="s">
        <v>1</v>
      </c>
      <c r="D9" s="16">
        <v>45183</v>
      </c>
      <c r="E9" s="17">
        <v>7884.8</v>
      </c>
      <c r="F9" s="17"/>
      <c r="G9" s="17"/>
      <c r="H9" s="17">
        <f t="shared" si="0"/>
        <v>7884.8</v>
      </c>
    </row>
    <row r="10" spans="1:8" x14ac:dyDescent="0.25">
      <c r="A10" s="15"/>
      <c r="B10" s="14" t="s">
        <v>38</v>
      </c>
      <c r="C10" s="15" t="s">
        <v>1</v>
      </c>
      <c r="D10" s="16">
        <v>45190</v>
      </c>
      <c r="E10" s="17">
        <v>7500</v>
      </c>
      <c r="F10" s="17"/>
      <c r="G10" s="17"/>
      <c r="H10" s="17">
        <f t="shared" si="0"/>
        <v>7500</v>
      </c>
    </row>
    <row r="11" spans="1:8" x14ac:dyDescent="0.25">
      <c r="A11" s="26"/>
      <c r="B11" s="25" t="s">
        <v>38</v>
      </c>
      <c r="C11" s="26" t="s">
        <v>1</v>
      </c>
      <c r="D11" s="27">
        <v>45197</v>
      </c>
      <c r="E11" s="29">
        <v>7500</v>
      </c>
      <c r="F11" s="29"/>
      <c r="G11" s="29"/>
      <c r="H11" s="29">
        <f t="shared" si="0"/>
        <v>7500</v>
      </c>
    </row>
    <row r="12" spans="1:8" x14ac:dyDescent="0.25">
      <c r="A12" s="15">
        <v>8</v>
      </c>
      <c r="B12" s="14" t="s">
        <v>31</v>
      </c>
      <c r="C12" s="15" t="s">
        <v>29</v>
      </c>
      <c r="D12" s="16">
        <v>45166</v>
      </c>
      <c r="E12" s="17">
        <v>6000</v>
      </c>
      <c r="F12" s="17">
        <v>6000</v>
      </c>
      <c r="G12" s="17"/>
      <c r="H12" s="17">
        <f t="shared" si="0"/>
        <v>0</v>
      </c>
    </row>
    <row r="13" spans="1:8" x14ac:dyDescent="0.25">
      <c r="A13" s="15">
        <v>9</v>
      </c>
      <c r="B13" s="14" t="s">
        <v>31</v>
      </c>
      <c r="C13" s="15" t="s">
        <v>29</v>
      </c>
      <c r="D13" s="16">
        <v>45173</v>
      </c>
      <c r="E13" s="17">
        <v>6000</v>
      </c>
      <c r="F13" s="17"/>
      <c r="G13" s="17"/>
      <c r="H13" s="17">
        <f t="shared" si="0"/>
        <v>6000</v>
      </c>
    </row>
    <row r="14" spans="1:8" x14ac:dyDescent="0.25">
      <c r="A14" s="15">
        <v>10</v>
      </c>
      <c r="B14" s="14" t="s">
        <v>31</v>
      </c>
      <c r="C14" s="15" t="s">
        <v>29</v>
      </c>
      <c r="D14" s="16">
        <v>45180</v>
      </c>
      <c r="E14" s="17">
        <v>6000</v>
      </c>
      <c r="F14" s="17"/>
      <c r="G14" s="17"/>
      <c r="H14" s="17">
        <f t="shared" si="0"/>
        <v>6000</v>
      </c>
    </row>
    <row r="15" spans="1:8" x14ac:dyDescent="0.25">
      <c r="A15" s="15"/>
      <c r="B15" s="14" t="s">
        <v>31</v>
      </c>
      <c r="C15" s="15" t="s">
        <v>29</v>
      </c>
      <c r="D15" s="16">
        <v>45187</v>
      </c>
      <c r="E15" s="17">
        <v>6000</v>
      </c>
      <c r="F15" s="17"/>
      <c r="G15" s="17"/>
      <c r="H15" s="17">
        <f t="shared" si="0"/>
        <v>6000</v>
      </c>
    </row>
    <row r="16" spans="1:8" x14ac:dyDescent="0.25">
      <c r="A16" s="26"/>
      <c r="B16" s="25" t="s">
        <v>31</v>
      </c>
      <c r="C16" s="26" t="s">
        <v>29</v>
      </c>
      <c r="D16" s="27">
        <v>45194</v>
      </c>
      <c r="E16" s="29">
        <v>7624</v>
      </c>
      <c r="F16" s="29"/>
      <c r="G16" s="29"/>
      <c r="H16" s="29">
        <f t="shared" si="0"/>
        <v>7624</v>
      </c>
    </row>
    <row r="17" spans="1:8" x14ac:dyDescent="0.25">
      <c r="A17" s="15">
        <v>11</v>
      </c>
      <c r="B17" s="14" t="s">
        <v>28</v>
      </c>
      <c r="C17" s="15" t="s">
        <v>29</v>
      </c>
      <c r="D17" s="16">
        <v>45160</v>
      </c>
      <c r="E17" s="17">
        <v>1824</v>
      </c>
      <c r="F17" s="17">
        <v>1824</v>
      </c>
      <c r="G17" s="17"/>
      <c r="H17" s="17">
        <f t="shared" si="0"/>
        <v>0</v>
      </c>
    </row>
    <row r="18" spans="1:8" x14ac:dyDescent="0.25">
      <c r="A18" s="15">
        <v>12</v>
      </c>
      <c r="B18" s="14" t="s">
        <v>28</v>
      </c>
      <c r="C18" s="15" t="s">
        <v>29</v>
      </c>
      <c r="D18" s="16">
        <v>45181</v>
      </c>
      <c r="E18" s="17">
        <v>3000</v>
      </c>
      <c r="F18" s="17">
        <v>3000</v>
      </c>
      <c r="G18" s="17"/>
      <c r="H18" s="17">
        <f t="shared" si="0"/>
        <v>0</v>
      </c>
    </row>
    <row r="19" spans="1:8" x14ac:dyDescent="0.25">
      <c r="A19" s="15">
        <v>13</v>
      </c>
      <c r="B19" s="14" t="s">
        <v>56</v>
      </c>
      <c r="C19" s="15" t="s">
        <v>1</v>
      </c>
      <c r="D19" s="16">
        <v>45128</v>
      </c>
      <c r="E19" s="17">
        <v>38404</v>
      </c>
      <c r="F19" s="17"/>
      <c r="G19" s="17"/>
      <c r="H19" s="17">
        <f t="shared" si="0"/>
        <v>38404</v>
      </c>
    </row>
    <row r="20" spans="1:8" x14ac:dyDescent="0.25">
      <c r="A20" s="15">
        <v>15</v>
      </c>
      <c r="B20" s="14" t="s">
        <v>14</v>
      </c>
      <c r="C20" s="15" t="s">
        <v>1</v>
      </c>
      <c r="D20" s="16">
        <v>45174</v>
      </c>
      <c r="E20" s="17">
        <v>10000</v>
      </c>
      <c r="F20" s="17">
        <v>10000</v>
      </c>
      <c r="G20" s="17"/>
      <c r="H20" s="17">
        <f t="shared" si="0"/>
        <v>0</v>
      </c>
    </row>
    <row r="21" spans="1:8" x14ac:dyDescent="0.25">
      <c r="A21" s="15">
        <v>16</v>
      </c>
      <c r="B21" s="14" t="s">
        <v>14</v>
      </c>
      <c r="C21" s="15" t="s">
        <v>1</v>
      </c>
      <c r="D21" s="16">
        <v>45181</v>
      </c>
      <c r="E21" s="17">
        <v>14000</v>
      </c>
      <c r="F21" s="17">
        <v>7000</v>
      </c>
      <c r="G21" s="17"/>
      <c r="H21" s="17">
        <f t="shared" si="0"/>
        <v>7000</v>
      </c>
    </row>
    <row r="22" spans="1:8" x14ac:dyDescent="0.25">
      <c r="A22" s="15"/>
      <c r="B22" s="14" t="s">
        <v>14</v>
      </c>
      <c r="C22" s="15" t="s">
        <v>1</v>
      </c>
      <c r="D22" s="16">
        <v>45188</v>
      </c>
      <c r="E22" s="17">
        <v>14000</v>
      </c>
      <c r="F22" s="17"/>
      <c r="G22" s="17"/>
      <c r="H22" s="17"/>
    </row>
    <row r="23" spans="1:8" x14ac:dyDescent="0.25">
      <c r="A23" s="26"/>
      <c r="B23" s="25" t="s">
        <v>14</v>
      </c>
      <c r="C23" s="26" t="s">
        <v>1</v>
      </c>
      <c r="D23" s="27">
        <v>45195</v>
      </c>
      <c r="E23" s="29">
        <v>14000</v>
      </c>
      <c r="F23" s="29"/>
      <c r="G23" s="29"/>
      <c r="H23" s="29">
        <f t="shared" si="0"/>
        <v>14000</v>
      </c>
    </row>
    <row r="24" spans="1:8" x14ac:dyDescent="0.25">
      <c r="A24" s="15"/>
      <c r="B24" s="14"/>
      <c r="C24" s="15"/>
      <c r="D24" s="38" t="s">
        <v>18</v>
      </c>
      <c r="E24" s="39">
        <f>SUM(E5:E23)</f>
        <v>172982.91</v>
      </c>
      <c r="F24" s="17">
        <f>SUM(F5:F23)</f>
        <v>37824</v>
      </c>
      <c r="G24" s="17"/>
      <c r="H24" s="17">
        <f>SUM(H5:H23)</f>
        <v>121158.91</v>
      </c>
    </row>
    <row r="25" spans="1:8" x14ac:dyDescent="0.25">
      <c r="A25" s="55"/>
      <c r="B25" s="56"/>
      <c r="C25" s="55"/>
      <c r="D25" s="56"/>
      <c r="E25" s="57"/>
      <c r="F25" s="58"/>
      <c r="G25" s="58"/>
      <c r="H25" s="58"/>
    </row>
    <row r="26" spans="1:8" x14ac:dyDescent="0.25">
      <c r="A26" s="36"/>
      <c r="B26" s="36" t="s">
        <v>19</v>
      </c>
      <c r="C26" s="36"/>
      <c r="D26" s="36"/>
      <c r="E26" s="36" t="s">
        <v>20</v>
      </c>
      <c r="F26" s="51"/>
      <c r="G26" s="51"/>
      <c r="H26" s="51"/>
    </row>
    <row r="27" spans="1:8" x14ac:dyDescent="0.25">
      <c r="A27" s="36"/>
      <c r="B27" s="36" t="s">
        <v>21</v>
      </c>
      <c r="C27" s="36"/>
      <c r="D27" s="36"/>
      <c r="E27" s="36" t="s">
        <v>22</v>
      </c>
      <c r="F27" s="51"/>
      <c r="G27" s="51"/>
      <c r="H27" s="51"/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G17" sqref="G17"/>
    </sheetView>
  </sheetViews>
  <sheetFormatPr defaultRowHeight="15" x14ac:dyDescent="0.25"/>
  <cols>
    <col min="1" max="1" width="6" style="37" customWidth="1"/>
    <col min="2" max="2" width="18.42578125" style="37" bestFit="1" customWidth="1"/>
    <col min="3" max="3" width="9.140625" style="37"/>
    <col min="4" max="4" width="10.5703125" style="37" bestFit="1" customWidth="1"/>
    <col min="5" max="5" width="13.28515625" style="37" bestFit="1" customWidth="1"/>
    <col min="6" max="6" width="12.140625" style="37" bestFit="1" customWidth="1"/>
    <col min="7" max="7" width="12.140625" style="37" customWidth="1"/>
    <col min="8" max="8" width="13.28515625" style="37" bestFit="1" customWidth="1"/>
    <col min="9" max="16384" width="9.140625" style="37"/>
  </cols>
  <sheetData>
    <row r="1" spans="1:9" x14ac:dyDescent="0.25">
      <c r="A1" s="36"/>
      <c r="B1" s="48" t="s">
        <v>0</v>
      </c>
      <c r="C1" s="36" t="s">
        <v>1</v>
      </c>
      <c r="D1" s="49" t="s">
        <v>2</v>
      </c>
      <c r="E1" s="50">
        <v>45192</v>
      </c>
      <c r="F1" s="51"/>
      <c r="G1" s="51"/>
      <c r="H1" s="51"/>
    </row>
    <row r="2" spans="1:9" x14ac:dyDescent="0.25">
      <c r="A2" s="36"/>
      <c r="B2" s="48" t="s">
        <v>3</v>
      </c>
      <c r="C2" s="36" t="s">
        <v>4</v>
      </c>
      <c r="D2" s="49"/>
      <c r="E2" s="52" t="s">
        <v>65</v>
      </c>
      <c r="F2" s="51"/>
      <c r="G2" s="51"/>
      <c r="H2" s="51"/>
    </row>
    <row r="3" spans="1:9" x14ac:dyDescent="0.25">
      <c r="A3" s="36"/>
      <c r="B3" s="36"/>
      <c r="C3" s="36"/>
      <c r="D3" s="36"/>
      <c r="E3" s="53"/>
      <c r="F3" s="51"/>
      <c r="G3" s="51"/>
      <c r="H3" s="51"/>
    </row>
    <row r="4" spans="1:9" x14ac:dyDescent="0.25">
      <c r="A4" s="15" t="s">
        <v>6</v>
      </c>
      <c r="B4" s="15" t="s">
        <v>7</v>
      </c>
      <c r="C4" s="15" t="s">
        <v>8</v>
      </c>
      <c r="D4" s="15" t="s">
        <v>9</v>
      </c>
      <c r="E4" s="15" t="s">
        <v>10</v>
      </c>
      <c r="F4" s="54" t="s">
        <v>11</v>
      </c>
      <c r="G4" s="54" t="s">
        <v>23</v>
      </c>
      <c r="H4" s="54" t="s">
        <v>12</v>
      </c>
    </row>
    <row r="5" spans="1:9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</row>
    <row r="6" spans="1:9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20" si="0">E6-F6-G6</f>
        <v>1853.5</v>
      </c>
    </row>
    <row r="7" spans="1:9" x14ac:dyDescent="0.25">
      <c r="A7" s="15">
        <v>3</v>
      </c>
      <c r="B7" s="14" t="s">
        <v>38</v>
      </c>
      <c r="C7" s="15" t="s">
        <v>1</v>
      </c>
      <c r="D7" s="16">
        <v>45176</v>
      </c>
      <c r="E7" s="17">
        <v>10000</v>
      </c>
      <c r="F7" s="17"/>
      <c r="G7" s="17">
        <v>10000</v>
      </c>
      <c r="H7" s="17">
        <f t="shared" si="0"/>
        <v>0</v>
      </c>
      <c r="I7" s="37" t="s">
        <v>33</v>
      </c>
    </row>
    <row r="8" spans="1:9" x14ac:dyDescent="0.25">
      <c r="A8" s="15">
        <v>4</v>
      </c>
      <c r="B8" s="14" t="s">
        <v>38</v>
      </c>
      <c r="C8" s="15" t="s">
        <v>1</v>
      </c>
      <c r="D8" s="16">
        <v>45183</v>
      </c>
      <c r="E8" s="17">
        <v>7884.8</v>
      </c>
      <c r="F8" s="17"/>
      <c r="G8" s="17"/>
      <c r="H8" s="17">
        <f t="shared" si="0"/>
        <v>7884.8</v>
      </c>
    </row>
    <row r="9" spans="1:9" x14ac:dyDescent="0.25">
      <c r="A9" s="15">
        <v>5</v>
      </c>
      <c r="B9" s="14" t="s">
        <v>38</v>
      </c>
      <c r="C9" s="15" t="s">
        <v>1</v>
      </c>
      <c r="D9" s="16">
        <v>45190</v>
      </c>
      <c r="E9" s="17">
        <v>7500</v>
      </c>
      <c r="F9" s="17"/>
      <c r="G9" s="17"/>
      <c r="H9" s="17">
        <f t="shared" si="0"/>
        <v>7500</v>
      </c>
    </row>
    <row r="10" spans="1:9" x14ac:dyDescent="0.25">
      <c r="A10" s="15">
        <v>6</v>
      </c>
      <c r="B10" s="14" t="s">
        <v>38</v>
      </c>
      <c r="C10" s="15" t="s">
        <v>1</v>
      </c>
      <c r="D10" s="16">
        <v>45197</v>
      </c>
      <c r="E10" s="17">
        <v>7500</v>
      </c>
      <c r="F10" s="17"/>
      <c r="G10" s="17"/>
      <c r="H10" s="17">
        <f t="shared" si="0"/>
        <v>7500</v>
      </c>
    </row>
    <row r="11" spans="1:9" x14ac:dyDescent="0.25">
      <c r="A11" s="26"/>
      <c r="B11" s="25" t="s">
        <v>38</v>
      </c>
      <c r="C11" s="26" t="s">
        <v>1</v>
      </c>
      <c r="D11" s="27">
        <v>45204</v>
      </c>
      <c r="E11" s="29">
        <v>7500</v>
      </c>
      <c r="F11" s="29"/>
      <c r="G11" s="29"/>
      <c r="H11" s="29">
        <f t="shared" si="0"/>
        <v>7500</v>
      </c>
    </row>
    <row r="12" spans="1:9" x14ac:dyDescent="0.25">
      <c r="A12" s="15">
        <v>7</v>
      </c>
      <c r="B12" s="14" t="s">
        <v>31</v>
      </c>
      <c r="C12" s="15" t="s">
        <v>29</v>
      </c>
      <c r="D12" s="16">
        <v>45173</v>
      </c>
      <c r="E12" s="17">
        <v>6000</v>
      </c>
      <c r="F12" s="17">
        <v>6000</v>
      </c>
      <c r="G12" s="17"/>
      <c r="H12" s="17">
        <f t="shared" si="0"/>
        <v>0</v>
      </c>
    </row>
    <row r="13" spans="1:9" x14ac:dyDescent="0.25">
      <c r="A13" s="15">
        <v>8</v>
      </c>
      <c r="B13" s="14" t="s">
        <v>31</v>
      </c>
      <c r="C13" s="15" t="s">
        <v>29</v>
      </c>
      <c r="D13" s="16">
        <v>45180</v>
      </c>
      <c r="E13" s="17">
        <v>6000</v>
      </c>
      <c r="F13" s="17"/>
      <c r="G13" s="17"/>
      <c r="H13" s="17">
        <f t="shared" si="0"/>
        <v>6000</v>
      </c>
    </row>
    <row r="14" spans="1:9" x14ac:dyDescent="0.25">
      <c r="A14" s="15">
        <v>9</v>
      </c>
      <c r="B14" s="14" t="s">
        <v>31</v>
      </c>
      <c r="C14" s="15" t="s">
        <v>29</v>
      </c>
      <c r="D14" s="16">
        <v>45187</v>
      </c>
      <c r="E14" s="17">
        <v>6000</v>
      </c>
      <c r="F14" s="17"/>
      <c r="G14" s="17"/>
      <c r="H14" s="17">
        <f t="shared" si="0"/>
        <v>6000</v>
      </c>
    </row>
    <row r="15" spans="1:9" x14ac:dyDescent="0.25">
      <c r="A15" s="15">
        <v>10</v>
      </c>
      <c r="B15" s="14" t="s">
        <v>31</v>
      </c>
      <c r="C15" s="15" t="s">
        <v>29</v>
      </c>
      <c r="D15" s="16">
        <v>45194</v>
      </c>
      <c r="E15" s="17">
        <v>7624</v>
      </c>
      <c r="F15" s="17"/>
      <c r="G15" s="17"/>
      <c r="H15" s="17">
        <f t="shared" si="0"/>
        <v>7624</v>
      </c>
    </row>
    <row r="16" spans="1:9" x14ac:dyDescent="0.25">
      <c r="A16" s="15">
        <v>11</v>
      </c>
      <c r="B16" s="14" t="s">
        <v>56</v>
      </c>
      <c r="C16" s="15" t="s">
        <v>1</v>
      </c>
      <c r="D16" s="16">
        <v>45128</v>
      </c>
      <c r="E16" s="17">
        <v>38404</v>
      </c>
      <c r="F16" s="17"/>
      <c r="G16" s="17"/>
      <c r="H16" s="17">
        <f t="shared" si="0"/>
        <v>38404</v>
      </c>
    </row>
    <row r="17" spans="1:8" x14ac:dyDescent="0.25">
      <c r="A17" s="15">
        <v>12</v>
      </c>
      <c r="B17" s="14" t="s">
        <v>14</v>
      </c>
      <c r="C17" s="15" t="s">
        <v>1</v>
      </c>
      <c r="D17" s="16">
        <v>45181</v>
      </c>
      <c r="E17" s="17">
        <v>7000</v>
      </c>
      <c r="F17" s="17">
        <v>7000</v>
      </c>
      <c r="G17" s="17"/>
      <c r="H17" s="17">
        <f t="shared" si="0"/>
        <v>0</v>
      </c>
    </row>
    <row r="18" spans="1:8" x14ac:dyDescent="0.25">
      <c r="A18" s="15">
        <v>13</v>
      </c>
      <c r="B18" s="14" t="s">
        <v>14</v>
      </c>
      <c r="C18" s="15" t="s">
        <v>1</v>
      </c>
      <c r="D18" s="16">
        <v>45188</v>
      </c>
      <c r="E18" s="17">
        <v>14000</v>
      </c>
      <c r="F18" s="17"/>
      <c r="G18" s="17"/>
      <c r="H18" s="17">
        <f t="shared" si="0"/>
        <v>14000</v>
      </c>
    </row>
    <row r="19" spans="1:8" x14ac:dyDescent="0.25">
      <c r="A19" s="15">
        <v>14</v>
      </c>
      <c r="B19" s="14" t="s">
        <v>14</v>
      </c>
      <c r="C19" s="15" t="s">
        <v>1</v>
      </c>
      <c r="D19" s="16">
        <v>45195</v>
      </c>
      <c r="E19" s="17">
        <v>14000</v>
      </c>
      <c r="F19" s="17"/>
      <c r="G19" s="17"/>
      <c r="H19" s="17">
        <f t="shared" si="0"/>
        <v>14000</v>
      </c>
    </row>
    <row r="20" spans="1:8" x14ac:dyDescent="0.25">
      <c r="A20" s="26"/>
      <c r="B20" s="25" t="s">
        <v>14</v>
      </c>
      <c r="C20" s="26" t="s">
        <v>1</v>
      </c>
      <c r="D20" s="27">
        <v>45202</v>
      </c>
      <c r="E20" s="29">
        <v>14000</v>
      </c>
      <c r="F20" s="29"/>
      <c r="G20" s="29"/>
      <c r="H20" s="29">
        <f t="shared" si="0"/>
        <v>14000</v>
      </c>
    </row>
    <row r="21" spans="1:8" x14ac:dyDescent="0.25">
      <c r="A21" s="15"/>
      <c r="B21" s="14"/>
      <c r="C21" s="15"/>
      <c r="D21" s="38" t="s">
        <v>18</v>
      </c>
      <c r="E21" s="39">
        <f>SUM(E5:E20)</f>
        <v>156658.91</v>
      </c>
      <c r="F21" s="17">
        <f>SUM(F5:F20)</f>
        <v>13000</v>
      </c>
      <c r="G21" s="17">
        <f>SUM(G5:G20)</f>
        <v>10000</v>
      </c>
      <c r="H21" s="17">
        <f>SUM(H5:H20)</f>
        <v>133658.91</v>
      </c>
    </row>
    <row r="22" spans="1:8" x14ac:dyDescent="0.25">
      <c r="A22" s="55"/>
      <c r="B22" s="56"/>
      <c r="C22" s="55"/>
      <c r="D22" s="56"/>
      <c r="E22" s="57"/>
      <c r="F22" s="58"/>
      <c r="G22" s="58"/>
      <c r="H22" s="58"/>
    </row>
    <row r="23" spans="1:8" x14ac:dyDescent="0.25">
      <c r="A23" s="36"/>
      <c r="B23" s="36" t="s">
        <v>19</v>
      </c>
      <c r="C23" s="36"/>
      <c r="D23" s="36"/>
      <c r="E23" s="36" t="s">
        <v>20</v>
      </c>
      <c r="F23" s="51"/>
      <c r="G23" s="51"/>
      <c r="H23" s="51"/>
    </row>
    <row r="24" spans="1:8" x14ac:dyDescent="0.25">
      <c r="A24" s="36"/>
      <c r="B24" s="36" t="s">
        <v>21</v>
      </c>
      <c r="C24" s="36"/>
      <c r="D24" s="36"/>
      <c r="E24" s="36" t="s">
        <v>22</v>
      </c>
      <c r="F24" s="51"/>
      <c r="G24" s="51"/>
      <c r="H24" s="51"/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sqref="A1:XFD1048576"/>
    </sheetView>
  </sheetViews>
  <sheetFormatPr defaultRowHeight="15" x14ac:dyDescent="0.25"/>
  <cols>
    <col min="1" max="1" width="6" style="37" customWidth="1"/>
    <col min="2" max="2" width="18.42578125" style="37" bestFit="1" customWidth="1"/>
    <col min="3" max="3" width="9.140625" style="37"/>
    <col min="4" max="4" width="10.5703125" style="37" bestFit="1" customWidth="1"/>
    <col min="5" max="5" width="13.28515625" style="37" bestFit="1" customWidth="1"/>
    <col min="6" max="6" width="12.140625" style="37" bestFit="1" customWidth="1"/>
    <col min="7" max="7" width="12.140625" style="37" customWidth="1"/>
    <col min="8" max="8" width="13.28515625" style="37" bestFit="1" customWidth="1"/>
    <col min="9" max="16384" width="9.140625" style="37"/>
  </cols>
  <sheetData>
    <row r="1" spans="1:8" x14ac:dyDescent="0.25">
      <c r="A1" s="36"/>
      <c r="B1" s="48" t="s">
        <v>0</v>
      </c>
      <c r="C1" s="36" t="s">
        <v>1</v>
      </c>
      <c r="D1" s="49" t="s">
        <v>2</v>
      </c>
      <c r="E1" s="50">
        <v>45199</v>
      </c>
      <c r="F1" s="51"/>
      <c r="G1" s="51"/>
      <c r="H1" s="51"/>
    </row>
    <row r="2" spans="1:8" x14ac:dyDescent="0.25">
      <c r="A2" s="36"/>
      <c r="B2" s="48" t="s">
        <v>3</v>
      </c>
      <c r="C2" s="36" t="s">
        <v>4</v>
      </c>
      <c r="D2" s="49"/>
      <c r="E2" s="52" t="s">
        <v>66</v>
      </c>
      <c r="F2" s="51"/>
      <c r="G2" s="51"/>
      <c r="H2" s="51"/>
    </row>
    <row r="3" spans="1:8" x14ac:dyDescent="0.25">
      <c r="A3" s="36"/>
      <c r="B3" s="36"/>
      <c r="C3" s="36"/>
      <c r="D3" s="36"/>
      <c r="E3" s="53"/>
      <c r="F3" s="51"/>
      <c r="G3" s="51"/>
      <c r="H3" s="51"/>
    </row>
    <row r="4" spans="1:8" x14ac:dyDescent="0.25">
      <c r="A4" s="15" t="s">
        <v>6</v>
      </c>
      <c r="B4" s="15" t="s">
        <v>7</v>
      </c>
      <c r="C4" s="15" t="s">
        <v>8</v>
      </c>
      <c r="D4" s="15" t="s">
        <v>9</v>
      </c>
      <c r="E4" s="15" t="s">
        <v>10</v>
      </c>
      <c r="F4" s="54" t="s">
        <v>11</v>
      </c>
      <c r="G4" s="54"/>
      <c r="H4" s="54" t="s">
        <v>12</v>
      </c>
    </row>
    <row r="5" spans="1:8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</row>
    <row r="6" spans="1:8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21" si="0">E6-F6-G6</f>
        <v>1853.5</v>
      </c>
    </row>
    <row r="7" spans="1:8" x14ac:dyDescent="0.25">
      <c r="A7" s="15">
        <v>3</v>
      </c>
      <c r="B7" s="14" t="s">
        <v>38</v>
      </c>
      <c r="C7" s="15" t="s">
        <v>1</v>
      </c>
      <c r="D7" s="16">
        <v>45183</v>
      </c>
      <c r="E7" s="17">
        <v>7884.8</v>
      </c>
      <c r="F7" s="17">
        <v>7884.8</v>
      </c>
      <c r="G7" s="17"/>
      <c r="H7" s="17">
        <f t="shared" si="0"/>
        <v>0</v>
      </c>
    </row>
    <row r="8" spans="1:8" x14ac:dyDescent="0.25">
      <c r="A8" s="15">
        <v>4</v>
      </c>
      <c r="B8" s="14" t="s">
        <v>38</v>
      </c>
      <c r="C8" s="15" t="s">
        <v>1</v>
      </c>
      <c r="D8" s="16">
        <v>45190</v>
      </c>
      <c r="E8" s="17">
        <v>7500</v>
      </c>
      <c r="F8" s="17"/>
      <c r="G8" s="17"/>
      <c r="H8" s="17">
        <f t="shared" si="0"/>
        <v>7500</v>
      </c>
    </row>
    <row r="9" spans="1:8" x14ac:dyDescent="0.25">
      <c r="A9" s="15">
        <v>5</v>
      </c>
      <c r="B9" s="14" t="s">
        <v>38</v>
      </c>
      <c r="C9" s="15" t="s">
        <v>1</v>
      </c>
      <c r="D9" s="16">
        <v>45197</v>
      </c>
      <c r="E9" s="17">
        <v>7500</v>
      </c>
      <c r="F9" s="17"/>
      <c r="G9" s="17"/>
      <c r="H9" s="17">
        <f t="shared" si="0"/>
        <v>7500</v>
      </c>
    </row>
    <row r="10" spans="1:8" x14ac:dyDescent="0.25">
      <c r="A10" s="15">
        <v>6</v>
      </c>
      <c r="B10" s="14" t="s">
        <v>38</v>
      </c>
      <c r="C10" s="15" t="s">
        <v>1</v>
      </c>
      <c r="D10" s="16">
        <v>45204</v>
      </c>
      <c r="E10" s="17">
        <v>7500</v>
      </c>
      <c r="F10" s="17"/>
      <c r="G10" s="17"/>
      <c r="H10" s="17">
        <f t="shared" si="0"/>
        <v>7500</v>
      </c>
    </row>
    <row r="11" spans="1:8" x14ac:dyDescent="0.25">
      <c r="A11" s="26"/>
      <c r="B11" s="25" t="s">
        <v>38</v>
      </c>
      <c r="C11" s="26" t="s">
        <v>1</v>
      </c>
      <c r="D11" s="27">
        <v>45211</v>
      </c>
      <c r="E11" s="29">
        <v>7500</v>
      </c>
      <c r="F11" s="29"/>
      <c r="G11" s="29"/>
      <c r="H11" s="29">
        <f t="shared" si="0"/>
        <v>7500</v>
      </c>
    </row>
    <row r="12" spans="1:8" x14ac:dyDescent="0.25">
      <c r="A12" s="15">
        <v>7</v>
      </c>
      <c r="B12" s="14" t="s">
        <v>31</v>
      </c>
      <c r="C12" s="15" t="s">
        <v>29</v>
      </c>
      <c r="D12" s="16">
        <v>45180</v>
      </c>
      <c r="E12" s="17">
        <v>6000</v>
      </c>
      <c r="F12" s="17">
        <v>6000</v>
      </c>
      <c r="G12" s="17"/>
      <c r="H12" s="17">
        <f t="shared" si="0"/>
        <v>0</v>
      </c>
    </row>
    <row r="13" spans="1:8" x14ac:dyDescent="0.25">
      <c r="A13" s="15">
        <v>8</v>
      </c>
      <c r="B13" s="14" t="s">
        <v>31</v>
      </c>
      <c r="C13" s="15" t="s">
        <v>29</v>
      </c>
      <c r="D13" s="16">
        <v>45187</v>
      </c>
      <c r="E13" s="17">
        <v>6000</v>
      </c>
      <c r="F13" s="17"/>
      <c r="G13" s="17"/>
      <c r="H13" s="17">
        <f t="shared" si="0"/>
        <v>6000</v>
      </c>
    </row>
    <row r="14" spans="1:8" x14ac:dyDescent="0.25">
      <c r="A14" s="15">
        <v>9</v>
      </c>
      <c r="B14" s="14" t="s">
        <v>31</v>
      </c>
      <c r="C14" s="15" t="s">
        <v>29</v>
      </c>
      <c r="D14" s="16">
        <v>45194</v>
      </c>
      <c r="E14" s="17">
        <v>7624</v>
      </c>
      <c r="F14" s="17"/>
      <c r="G14" s="17"/>
      <c r="H14" s="17">
        <f t="shared" si="0"/>
        <v>7624</v>
      </c>
    </row>
    <row r="15" spans="1:8" x14ac:dyDescent="0.25">
      <c r="A15" s="26"/>
      <c r="B15" s="25" t="s">
        <v>31</v>
      </c>
      <c r="C15" s="26" t="s">
        <v>29</v>
      </c>
      <c r="D15" s="27">
        <v>45208</v>
      </c>
      <c r="E15" s="29">
        <v>6888.8</v>
      </c>
      <c r="F15" s="29"/>
      <c r="G15" s="29"/>
      <c r="H15" s="29">
        <f t="shared" si="0"/>
        <v>6888.8</v>
      </c>
    </row>
    <row r="16" spans="1:8" x14ac:dyDescent="0.25">
      <c r="A16" s="15">
        <v>10</v>
      </c>
      <c r="B16" s="14" t="s">
        <v>56</v>
      </c>
      <c r="C16" s="15" t="s">
        <v>1</v>
      </c>
      <c r="D16" s="16">
        <v>45128</v>
      </c>
      <c r="E16" s="17">
        <v>38404</v>
      </c>
      <c r="F16" s="17"/>
      <c r="G16" s="17"/>
      <c r="H16" s="17">
        <f t="shared" si="0"/>
        <v>38404</v>
      </c>
    </row>
    <row r="17" spans="1:8" x14ac:dyDescent="0.25">
      <c r="A17" s="15">
        <v>11</v>
      </c>
      <c r="B17" s="14" t="s">
        <v>14</v>
      </c>
      <c r="C17" s="15" t="s">
        <v>1</v>
      </c>
      <c r="D17" s="16">
        <v>45188</v>
      </c>
      <c r="E17" s="17">
        <v>14000</v>
      </c>
      <c r="F17" s="17">
        <v>14000</v>
      </c>
      <c r="G17" s="17"/>
      <c r="H17" s="17">
        <f t="shared" si="0"/>
        <v>0</v>
      </c>
    </row>
    <row r="18" spans="1:8" x14ac:dyDescent="0.25">
      <c r="A18" s="15">
        <v>12</v>
      </c>
      <c r="B18" s="14" t="s">
        <v>14</v>
      </c>
      <c r="C18" s="15" t="s">
        <v>1</v>
      </c>
      <c r="D18" s="16">
        <v>45195</v>
      </c>
      <c r="E18" s="17">
        <v>14000</v>
      </c>
      <c r="F18" s="17"/>
      <c r="G18" s="17"/>
      <c r="H18" s="17">
        <f t="shared" si="0"/>
        <v>14000</v>
      </c>
    </row>
    <row r="19" spans="1:8" x14ac:dyDescent="0.25">
      <c r="A19" s="15">
        <v>13</v>
      </c>
      <c r="B19" s="14" t="s">
        <v>14</v>
      </c>
      <c r="C19" s="15" t="s">
        <v>1</v>
      </c>
      <c r="D19" s="16">
        <v>45202</v>
      </c>
      <c r="E19" s="17">
        <v>14000</v>
      </c>
      <c r="F19" s="17"/>
      <c r="G19" s="17"/>
      <c r="H19" s="17">
        <f t="shared" si="0"/>
        <v>14000</v>
      </c>
    </row>
    <row r="20" spans="1:8" x14ac:dyDescent="0.25">
      <c r="A20" s="26"/>
      <c r="B20" s="25" t="s">
        <v>14</v>
      </c>
      <c r="C20" s="26" t="s">
        <v>1</v>
      </c>
      <c r="D20" s="27">
        <v>45209</v>
      </c>
      <c r="E20" s="29">
        <v>14000</v>
      </c>
      <c r="F20" s="29"/>
      <c r="G20" s="29"/>
      <c r="H20" s="29">
        <f t="shared" si="0"/>
        <v>14000</v>
      </c>
    </row>
    <row r="21" spans="1:8" x14ac:dyDescent="0.25">
      <c r="A21" s="15"/>
      <c r="B21" s="14"/>
      <c r="C21" s="15"/>
      <c r="D21" s="38" t="s">
        <v>18</v>
      </c>
      <c r="E21" s="39">
        <f>SUM(E5:E20)</f>
        <v>162047.71000000002</v>
      </c>
      <c r="F21" s="17">
        <f>SUM(F5:F20)</f>
        <v>27884.799999999999</v>
      </c>
      <c r="G21" s="17"/>
      <c r="H21" s="17">
        <f t="shared" si="0"/>
        <v>134162.91000000003</v>
      </c>
    </row>
    <row r="22" spans="1:8" x14ac:dyDescent="0.25">
      <c r="A22" s="55"/>
      <c r="B22" s="56"/>
      <c r="C22" s="55"/>
      <c r="D22" s="56"/>
      <c r="E22" s="57"/>
      <c r="F22" s="58"/>
      <c r="G22" s="58"/>
      <c r="H22" s="58"/>
    </row>
    <row r="23" spans="1:8" x14ac:dyDescent="0.25">
      <c r="A23" s="36"/>
      <c r="B23" s="36" t="s">
        <v>19</v>
      </c>
      <c r="C23" s="36"/>
      <c r="D23" s="36"/>
      <c r="E23" s="36" t="s">
        <v>20</v>
      </c>
      <c r="F23" s="51"/>
      <c r="G23" s="51"/>
      <c r="H23" s="51"/>
    </row>
    <row r="24" spans="1:8" x14ac:dyDescent="0.25">
      <c r="A24" s="36"/>
      <c r="B24" s="36" t="s">
        <v>21</v>
      </c>
      <c r="C24" s="36"/>
      <c r="D24" s="36"/>
      <c r="E24" s="36" t="s">
        <v>22</v>
      </c>
      <c r="F24" s="51"/>
      <c r="G24" s="51"/>
      <c r="H24" s="51"/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sqref="A1:XFD1048576"/>
    </sheetView>
  </sheetViews>
  <sheetFormatPr defaultRowHeight="15" x14ac:dyDescent="0.25"/>
  <cols>
    <col min="1" max="1" width="6" style="37" customWidth="1"/>
    <col min="2" max="2" width="18.42578125" style="37" bestFit="1" customWidth="1"/>
    <col min="3" max="3" width="9.140625" style="37"/>
    <col min="4" max="4" width="10.5703125" style="37" bestFit="1" customWidth="1"/>
    <col min="5" max="5" width="13.28515625" style="37" bestFit="1" customWidth="1"/>
    <col min="6" max="6" width="12.140625" style="37" bestFit="1" customWidth="1"/>
    <col min="7" max="7" width="12.140625" style="37" customWidth="1"/>
    <col min="8" max="8" width="13.28515625" style="37" bestFit="1" customWidth="1"/>
    <col min="9" max="16384" width="9.140625" style="37"/>
  </cols>
  <sheetData>
    <row r="1" spans="1:8" x14ac:dyDescent="0.25">
      <c r="A1" s="36"/>
      <c r="B1" s="48" t="s">
        <v>0</v>
      </c>
      <c r="C1" s="36" t="s">
        <v>1</v>
      </c>
      <c r="D1" s="49" t="s">
        <v>2</v>
      </c>
      <c r="E1" s="50">
        <v>45206</v>
      </c>
      <c r="F1" s="51"/>
      <c r="G1" s="51"/>
      <c r="H1" s="51"/>
    </row>
    <row r="2" spans="1:8" x14ac:dyDescent="0.25">
      <c r="A2" s="36"/>
      <c r="B2" s="48" t="s">
        <v>3</v>
      </c>
      <c r="C2" s="36" t="s">
        <v>4</v>
      </c>
      <c r="D2" s="49"/>
      <c r="E2" s="52" t="s">
        <v>67</v>
      </c>
      <c r="F2" s="51"/>
      <c r="G2" s="51"/>
      <c r="H2" s="51"/>
    </row>
    <row r="3" spans="1:8" x14ac:dyDescent="0.25">
      <c r="A3" s="36"/>
      <c r="B3" s="36"/>
      <c r="C3" s="36"/>
      <c r="D3" s="36"/>
      <c r="E3" s="53"/>
      <c r="F3" s="51"/>
      <c r="G3" s="51"/>
      <c r="H3" s="51"/>
    </row>
    <row r="4" spans="1:8" x14ac:dyDescent="0.25">
      <c r="A4" s="15" t="s">
        <v>6</v>
      </c>
      <c r="B4" s="15" t="s">
        <v>7</v>
      </c>
      <c r="C4" s="15" t="s">
        <v>8</v>
      </c>
      <c r="D4" s="15" t="s">
        <v>9</v>
      </c>
      <c r="E4" s="15" t="s">
        <v>10</v>
      </c>
      <c r="F4" s="54" t="s">
        <v>11</v>
      </c>
      <c r="G4" s="54"/>
      <c r="H4" s="54" t="s">
        <v>12</v>
      </c>
    </row>
    <row r="5" spans="1:8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</row>
    <row r="6" spans="1:8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20" si="0">E6-F6-G6</f>
        <v>1853.5</v>
      </c>
    </row>
    <row r="7" spans="1:8" x14ac:dyDescent="0.25">
      <c r="A7" s="15">
        <v>3</v>
      </c>
      <c r="B7" s="14" t="s">
        <v>38</v>
      </c>
      <c r="C7" s="15" t="s">
        <v>1</v>
      </c>
      <c r="D7" s="16">
        <v>45190</v>
      </c>
      <c r="E7" s="17">
        <v>7500</v>
      </c>
      <c r="F7" s="17">
        <v>7500</v>
      </c>
      <c r="G7" s="17"/>
      <c r="H7" s="17">
        <f t="shared" si="0"/>
        <v>0</v>
      </c>
    </row>
    <row r="8" spans="1:8" x14ac:dyDescent="0.25">
      <c r="A8" s="15">
        <v>4</v>
      </c>
      <c r="B8" s="14" t="s">
        <v>38</v>
      </c>
      <c r="C8" s="15" t="s">
        <v>1</v>
      </c>
      <c r="D8" s="16">
        <v>45197</v>
      </c>
      <c r="E8" s="17">
        <v>7500</v>
      </c>
      <c r="F8" s="17"/>
      <c r="G8" s="17"/>
      <c r="H8" s="17">
        <f t="shared" si="0"/>
        <v>7500</v>
      </c>
    </row>
    <row r="9" spans="1:8" x14ac:dyDescent="0.25">
      <c r="A9" s="15">
        <v>5</v>
      </c>
      <c r="B9" s="14" t="s">
        <v>38</v>
      </c>
      <c r="C9" s="15" t="s">
        <v>1</v>
      </c>
      <c r="D9" s="16">
        <v>45204</v>
      </c>
      <c r="E9" s="17">
        <v>7500</v>
      </c>
      <c r="F9" s="17"/>
      <c r="G9" s="17"/>
      <c r="H9" s="17">
        <f t="shared" si="0"/>
        <v>7500</v>
      </c>
    </row>
    <row r="10" spans="1:8" x14ac:dyDescent="0.25">
      <c r="A10" s="15">
        <v>6</v>
      </c>
      <c r="B10" s="14" t="s">
        <v>38</v>
      </c>
      <c r="C10" s="15" t="s">
        <v>1</v>
      </c>
      <c r="D10" s="16">
        <v>45211</v>
      </c>
      <c r="E10" s="17">
        <v>7500</v>
      </c>
      <c r="F10" s="17"/>
      <c r="G10" s="17"/>
      <c r="H10" s="17">
        <f t="shared" si="0"/>
        <v>7500</v>
      </c>
    </row>
    <row r="11" spans="1:8" x14ac:dyDescent="0.25">
      <c r="A11" s="26"/>
      <c r="B11" s="25" t="s">
        <v>38</v>
      </c>
      <c r="C11" s="26" t="s">
        <v>1</v>
      </c>
      <c r="D11" s="27">
        <v>45218</v>
      </c>
      <c r="E11" s="29">
        <v>7500</v>
      </c>
      <c r="F11" s="29"/>
      <c r="G11" s="29"/>
      <c r="H11" s="29">
        <f t="shared" si="0"/>
        <v>7500</v>
      </c>
    </row>
    <row r="12" spans="1:8" x14ac:dyDescent="0.25">
      <c r="A12" s="15">
        <v>7</v>
      </c>
      <c r="B12" s="14" t="s">
        <v>31</v>
      </c>
      <c r="C12" s="15" t="s">
        <v>29</v>
      </c>
      <c r="D12" s="16">
        <v>45187</v>
      </c>
      <c r="E12" s="17">
        <v>6000</v>
      </c>
      <c r="F12" s="17">
        <v>6000</v>
      </c>
      <c r="G12" s="17"/>
      <c r="H12" s="17">
        <f t="shared" si="0"/>
        <v>0</v>
      </c>
    </row>
    <row r="13" spans="1:8" x14ac:dyDescent="0.25">
      <c r="A13" s="15">
        <v>8</v>
      </c>
      <c r="B13" s="14" t="s">
        <v>31</v>
      </c>
      <c r="C13" s="15" t="s">
        <v>29</v>
      </c>
      <c r="D13" s="16">
        <v>45194</v>
      </c>
      <c r="E13" s="17">
        <v>7624</v>
      </c>
      <c r="F13" s="17"/>
      <c r="G13" s="17"/>
      <c r="H13" s="17">
        <f t="shared" si="0"/>
        <v>7624</v>
      </c>
    </row>
    <row r="14" spans="1:8" x14ac:dyDescent="0.25">
      <c r="A14" s="15">
        <v>9</v>
      </c>
      <c r="B14" s="14" t="s">
        <v>31</v>
      </c>
      <c r="C14" s="15" t="s">
        <v>29</v>
      </c>
      <c r="D14" s="16">
        <v>45208</v>
      </c>
      <c r="E14" s="17">
        <v>6888.8</v>
      </c>
      <c r="F14" s="17"/>
      <c r="G14" s="17"/>
      <c r="H14" s="17">
        <f t="shared" si="0"/>
        <v>6888.8</v>
      </c>
    </row>
    <row r="15" spans="1:8" x14ac:dyDescent="0.25">
      <c r="A15" s="26"/>
      <c r="B15" s="25" t="s">
        <v>31</v>
      </c>
      <c r="C15" s="26" t="s">
        <v>29</v>
      </c>
      <c r="D15" s="27">
        <v>45215</v>
      </c>
      <c r="E15" s="29">
        <v>7000</v>
      </c>
      <c r="F15" s="29"/>
      <c r="G15" s="29"/>
      <c r="H15" s="29">
        <f t="shared" si="0"/>
        <v>7000</v>
      </c>
    </row>
    <row r="16" spans="1:8" x14ac:dyDescent="0.25">
      <c r="A16" s="15">
        <v>10</v>
      </c>
      <c r="B16" s="14" t="s">
        <v>56</v>
      </c>
      <c r="C16" s="15" t="s">
        <v>1</v>
      </c>
      <c r="D16" s="16">
        <v>45128</v>
      </c>
      <c r="E16" s="17">
        <v>38404</v>
      </c>
      <c r="F16" s="17"/>
      <c r="G16" s="17"/>
      <c r="H16" s="17">
        <f t="shared" si="0"/>
        <v>38404</v>
      </c>
    </row>
    <row r="17" spans="1:8" x14ac:dyDescent="0.25">
      <c r="A17" s="15">
        <v>11</v>
      </c>
      <c r="B17" s="14" t="s">
        <v>14</v>
      </c>
      <c r="C17" s="15" t="s">
        <v>1</v>
      </c>
      <c r="D17" s="16">
        <v>45195</v>
      </c>
      <c r="E17" s="17">
        <v>14000</v>
      </c>
      <c r="F17" s="17">
        <v>14000</v>
      </c>
      <c r="G17" s="17"/>
      <c r="H17" s="17">
        <f t="shared" si="0"/>
        <v>0</v>
      </c>
    </row>
    <row r="18" spans="1:8" x14ac:dyDescent="0.25">
      <c r="A18" s="15">
        <v>12</v>
      </c>
      <c r="B18" s="14" t="s">
        <v>14</v>
      </c>
      <c r="C18" s="15" t="s">
        <v>1</v>
      </c>
      <c r="D18" s="16">
        <v>45202</v>
      </c>
      <c r="E18" s="17">
        <v>14000</v>
      </c>
      <c r="F18" s="17"/>
      <c r="G18" s="17"/>
      <c r="H18" s="17">
        <f t="shared" si="0"/>
        <v>14000</v>
      </c>
    </row>
    <row r="19" spans="1:8" x14ac:dyDescent="0.25">
      <c r="A19" s="15">
        <v>13</v>
      </c>
      <c r="B19" s="14" t="s">
        <v>14</v>
      </c>
      <c r="C19" s="15" t="s">
        <v>1</v>
      </c>
      <c r="D19" s="16">
        <v>45209</v>
      </c>
      <c r="E19" s="17">
        <v>14000</v>
      </c>
      <c r="F19" s="17"/>
      <c r="G19" s="17"/>
      <c r="H19" s="17">
        <f t="shared" si="0"/>
        <v>14000</v>
      </c>
    </row>
    <row r="20" spans="1:8" x14ac:dyDescent="0.25">
      <c r="A20" s="26"/>
      <c r="B20" s="25" t="s">
        <v>14</v>
      </c>
      <c r="C20" s="26" t="s">
        <v>1</v>
      </c>
      <c r="D20" s="27">
        <v>45216</v>
      </c>
      <c r="E20" s="29">
        <v>12562.4</v>
      </c>
      <c r="F20" s="29"/>
      <c r="G20" s="29"/>
      <c r="H20" s="29">
        <f t="shared" si="0"/>
        <v>12562.4</v>
      </c>
    </row>
    <row r="21" spans="1:8" ht="14.25" customHeight="1" x14ac:dyDescent="0.25">
      <c r="A21" s="15"/>
      <c r="B21" s="14"/>
      <c r="C21" s="15"/>
      <c r="D21" s="38" t="s">
        <v>18</v>
      </c>
      <c r="E21" s="39">
        <f>SUM(E5:E20)</f>
        <v>161225.31</v>
      </c>
      <c r="F21" s="17">
        <f>SUM(F5:F20)</f>
        <v>27500</v>
      </c>
      <c r="G21" s="17"/>
      <c r="H21" s="17">
        <f>SUM(H5:H20)</f>
        <v>133725.31</v>
      </c>
    </row>
    <row r="22" spans="1:8" x14ac:dyDescent="0.25">
      <c r="A22" s="55"/>
      <c r="B22" s="56"/>
      <c r="C22" s="55"/>
      <c r="D22" s="56"/>
      <c r="E22" s="57"/>
      <c r="F22" s="58"/>
      <c r="G22" s="58"/>
      <c r="H22" s="58"/>
    </row>
    <row r="23" spans="1:8" x14ac:dyDescent="0.25">
      <c r="A23" s="36"/>
      <c r="B23" s="36" t="s">
        <v>19</v>
      </c>
      <c r="C23" s="36"/>
      <c r="D23" s="36"/>
      <c r="E23" s="36" t="s">
        <v>20</v>
      </c>
      <c r="F23" s="51"/>
      <c r="G23" s="51"/>
      <c r="H23" s="51"/>
    </row>
    <row r="24" spans="1:8" x14ac:dyDescent="0.25">
      <c r="A24" s="36"/>
      <c r="B24" s="36" t="s">
        <v>21</v>
      </c>
      <c r="C24" s="36"/>
      <c r="D24" s="36"/>
      <c r="E24" s="36" t="s">
        <v>22</v>
      </c>
      <c r="F24" s="51"/>
      <c r="G24" s="51"/>
      <c r="H24" s="51"/>
    </row>
  </sheetData>
  <pageMargins left="0.7" right="0.7" top="0.75" bottom="0.75" header="0.3" footer="0.3"/>
  <pageSetup paperSize="9" orientation="portrait" horizontalDpi="0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sqref="A1:XFD1048576"/>
    </sheetView>
  </sheetViews>
  <sheetFormatPr defaultRowHeight="15" x14ac:dyDescent="0.25"/>
  <cols>
    <col min="1" max="1" width="6" style="37" customWidth="1"/>
    <col min="2" max="2" width="18.42578125" style="37" bestFit="1" customWidth="1"/>
    <col min="3" max="3" width="9.140625" style="37"/>
    <col min="4" max="4" width="10.5703125" style="37" bestFit="1" customWidth="1"/>
    <col min="5" max="5" width="13.28515625" style="37" bestFit="1" customWidth="1"/>
    <col min="6" max="6" width="12.140625" style="37" bestFit="1" customWidth="1"/>
    <col min="7" max="7" width="12.140625" style="37" customWidth="1"/>
    <col min="8" max="8" width="13.28515625" style="37" bestFit="1" customWidth="1"/>
    <col min="9" max="16384" width="9.140625" style="37"/>
  </cols>
  <sheetData>
    <row r="1" spans="1:8" x14ac:dyDescent="0.25">
      <c r="A1" s="36"/>
      <c r="B1" s="48" t="s">
        <v>0</v>
      </c>
      <c r="C1" s="36" t="s">
        <v>1</v>
      </c>
      <c r="D1" s="49" t="s">
        <v>2</v>
      </c>
      <c r="E1" s="50">
        <v>45213</v>
      </c>
      <c r="F1" s="51"/>
      <c r="G1" s="51"/>
      <c r="H1" s="51"/>
    </row>
    <row r="2" spans="1:8" x14ac:dyDescent="0.25">
      <c r="A2" s="36"/>
      <c r="B2" s="48" t="s">
        <v>3</v>
      </c>
      <c r="C2" s="36" t="s">
        <v>4</v>
      </c>
      <c r="D2" s="49"/>
      <c r="E2" s="52" t="s">
        <v>68</v>
      </c>
      <c r="F2" s="51"/>
      <c r="G2" s="51"/>
      <c r="H2" s="51"/>
    </row>
    <row r="3" spans="1:8" x14ac:dyDescent="0.25">
      <c r="A3" s="36"/>
      <c r="B3" s="36"/>
      <c r="C3" s="36"/>
      <c r="D3" s="36"/>
      <c r="E3" s="53"/>
      <c r="F3" s="51"/>
      <c r="G3" s="51"/>
      <c r="H3" s="51"/>
    </row>
    <row r="4" spans="1:8" x14ac:dyDescent="0.25">
      <c r="A4" s="15" t="s">
        <v>6</v>
      </c>
      <c r="B4" s="15" t="s">
        <v>7</v>
      </c>
      <c r="C4" s="15" t="s">
        <v>8</v>
      </c>
      <c r="D4" s="15" t="s">
        <v>9</v>
      </c>
      <c r="E4" s="15" t="s">
        <v>10</v>
      </c>
      <c r="F4" s="54" t="s">
        <v>11</v>
      </c>
      <c r="G4" s="54"/>
      <c r="H4" s="54" t="s">
        <v>12</v>
      </c>
    </row>
    <row r="5" spans="1:8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</row>
    <row r="6" spans="1:8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9" si="0">E6-F6-G6</f>
        <v>1853.5</v>
      </c>
    </row>
    <row r="7" spans="1:8" x14ac:dyDescent="0.25">
      <c r="A7" s="15">
        <v>3</v>
      </c>
      <c r="B7" s="14" t="s">
        <v>38</v>
      </c>
      <c r="C7" s="15" t="s">
        <v>1</v>
      </c>
      <c r="D7" s="16">
        <v>45197</v>
      </c>
      <c r="E7" s="17">
        <v>7500</v>
      </c>
      <c r="F7" s="17">
        <v>7500</v>
      </c>
      <c r="G7" s="17"/>
      <c r="H7" s="17">
        <f t="shared" si="0"/>
        <v>0</v>
      </c>
    </row>
    <row r="8" spans="1:8" x14ac:dyDescent="0.25">
      <c r="A8" s="15">
        <v>4</v>
      </c>
      <c r="B8" s="14" t="s">
        <v>38</v>
      </c>
      <c r="C8" s="15" t="s">
        <v>1</v>
      </c>
      <c r="D8" s="16">
        <v>45204</v>
      </c>
      <c r="E8" s="17">
        <v>7500</v>
      </c>
      <c r="F8" s="17"/>
      <c r="G8" s="17"/>
      <c r="H8" s="17">
        <f t="shared" si="0"/>
        <v>7500</v>
      </c>
    </row>
    <row r="9" spans="1:8" x14ac:dyDescent="0.25">
      <c r="A9" s="15">
        <v>5</v>
      </c>
      <c r="B9" s="14" t="s">
        <v>38</v>
      </c>
      <c r="C9" s="15" t="s">
        <v>1</v>
      </c>
      <c r="D9" s="16">
        <v>45211</v>
      </c>
      <c r="E9" s="17">
        <v>7500</v>
      </c>
      <c r="F9" s="17"/>
      <c r="G9" s="17"/>
      <c r="H9" s="17">
        <f t="shared" si="0"/>
        <v>7500</v>
      </c>
    </row>
    <row r="10" spans="1:8" x14ac:dyDescent="0.25">
      <c r="A10" s="15">
        <v>6</v>
      </c>
      <c r="B10" s="14" t="s">
        <v>38</v>
      </c>
      <c r="C10" s="15" t="s">
        <v>1</v>
      </c>
      <c r="D10" s="16">
        <v>45218</v>
      </c>
      <c r="E10" s="17">
        <v>7500</v>
      </c>
      <c r="F10" s="17"/>
      <c r="G10" s="17"/>
      <c r="H10" s="17">
        <f t="shared" si="0"/>
        <v>7500</v>
      </c>
    </row>
    <row r="11" spans="1:8" x14ac:dyDescent="0.25">
      <c r="A11" s="26"/>
      <c r="B11" s="25" t="s">
        <v>38</v>
      </c>
      <c r="C11" s="26" t="s">
        <v>1</v>
      </c>
      <c r="D11" s="27">
        <v>45225</v>
      </c>
      <c r="E11" s="29">
        <v>5500</v>
      </c>
      <c r="F11" s="29"/>
      <c r="G11" s="29"/>
      <c r="H11" s="29">
        <f t="shared" si="0"/>
        <v>5500</v>
      </c>
    </row>
    <row r="12" spans="1:8" x14ac:dyDescent="0.25">
      <c r="A12" s="15">
        <v>7</v>
      </c>
      <c r="B12" s="14" t="s">
        <v>31</v>
      </c>
      <c r="C12" s="15" t="s">
        <v>29</v>
      </c>
      <c r="D12" s="16">
        <v>45194</v>
      </c>
      <c r="E12" s="17">
        <v>7624</v>
      </c>
      <c r="F12" s="17">
        <v>7624</v>
      </c>
      <c r="G12" s="17"/>
      <c r="H12" s="17">
        <f t="shared" si="0"/>
        <v>0</v>
      </c>
    </row>
    <row r="13" spans="1:8" x14ac:dyDescent="0.25">
      <c r="A13" s="15">
        <v>8</v>
      </c>
      <c r="B13" s="14" t="s">
        <v>31</v>
      </c>
      <c r="C13" s="15" t="s">
        <v>29</v>
      </c>
      <c r="D13" s="16">
        <v>45208</v>
      </c>
      <c r="E13" s="17">
        <v>6888.8</v>
      </c>
      <c r="F13" s="17"/>
      <c r="G13" s="17"/>
      <c r="H13" s="17">
        <f t="shared" si="0"/>
        <v>6888.8</v>
      </c>
    </row>
    <row r="14" spans="1:8" x14ac:dyDescent="0.25">
      <c r="A14" s="15">
        <v>9</v>
      </c>
      <c r="B14" s="14" t="s">
        <v>31</v>
      </c>
      <c r="C14" s="15" t="s">
        <v>29</v>
      </c>
      <c r="D14" s="16">
        <v>45215</v>
      </c>
      <c r="E14" s="17">
        <v>7000</v>
      </c>
      <c r="F14" s="17"/>
      <c r="G14" s="17"/>
      <c r="H14" s="17">
        <f t="shared" si="0"/>
        <v>7000</v>
      </c>
    </row>
    <row r="15" spans="1:8" x14ac:dyDescent="0.25">
      <c r="A15" s="26"/>
      <c r="B15" s="25" t="s">
        <v>31</v>
      </c>
      <c r="C15" s="26" t="s">
        <v>29</v>
      </c>
      <c r="D15" s="27">
        <v>45222</v>
      </c>
      <c r="E15" s="29">
        <v>7000</v>
      </c>
      <c r="F15" s="29"/>
      <c r="G15" s="29"/>
      <c r="H15" s="29">
        <f t="shared" si="0"/>
        <v>7000</v>
      </c>
    </row>
    <row r="16" spans="1:8" x14ac:dyDescent="0.25">
      <c r="A16" s="15">
        <v>10</v>
      </c>
      <c r="B16" s="14" t="s">
        <v>56</v>
      </c>
      <c r="C16" s="15" t="s">
        <v>1</v>
      </c>
      <c r="D16" s="16">
        <v>45128</v>
      </c>
      <c r="E16" s="17">
        <v>38404</v>
      </c>
      <c r="F16" s="17"/>
      <c r="G16" s="17"/>
      <c r="H16" s="17">
        <f t="shared" si="0"/>
        <v>38404</v>
      </c>
    </row>
    <row r="17" spans="1:8" x14ac:dyDescent="0.25">
      <c r="A17" s="15">
        <v>11</v>
      </c>
      <c r="B17" s="14" t="s">
        <v>14</v>
      </c>
      <c r="C17" s="15" t="s">
        <v>1</v>
      </c>
      <c r="D17" s="16">
        <v>45202</v>
      </c>
      <c r="E17" s="17">
        <v>14000</v>
      </c>
      <c r="F17" s="17">
        <v>14000</v>
      </c>
      <c r="G17" s="17"/>
      <c r="H17" s="17">
        <f t="shared" si="0"/>
        <v>0</v>
      </c>
    </row>
    <row r="18" spans="1:8" x14ac:dyDescent="0.25">
      <c r="A18" s="15">
        <v>12</v>
      </c>
      <c r="B18" s="14" t="s">
        <v>14</v>
      </c>
      <c r="C18" s="15" t="s">
        <v>1</v>
      </c>
      <c r="D18" s="16">
        <v>45209</v>
      </c>
      <c r="E18" s="17">
        <v>14000</v>
      </c>
      <c r="F18" s="17"/>
      <c r="G18" s="17"/>
      <c r="H18" s="17">
        <f t="shared" si="0"/>
        <v>14000</v>
      </c>
    </row>
    <row r="19" spans="1:8" x14ac:dyDescent="0.25">
      <c r="A19" s="15">
        <v>13</v>
      </c>
      <c r="B19" s="14" t="s">
        <v>14</v>
      </c>
      <c r="C19" s="15" t="s">
        <v>1</v>
      </c>
      <c r="D19" s="16">
        <v>45216</v>
      </c>
      <c r="E19" s="17">
        <v>12562.4</v>
      </c>
      <c r="F19" s="17"/>
      <c r="G19" s="17"/>
      <c r="H19" s="17">
        <f t="shared" si="0"/>
        <v>12562.4</v>
      </c>
    </row>
    <row r="20" spans="1:8" ht="14.25" customHeight="1" x14ac:dyDescent="0.25">
      <c r="A20" s="15"/>
      <c r="B20" s="14"/>
      <c r="C20" s="15"/>
      <c r="D20" s="38" t="s">
        <v>18</v>
      </c>
      <c r="E20" s="39">
        <f>SUM(E5:E19)</f>
        <v>146225.31</v>
      </c>
      <c r="F20" s="17">
        <f>SUM(F5:F19)</f>
        <v>29124</v>
      </c>
      <c r="G20" s="17"/>
      <c r="H20" s="17">
        <f>SUM(H5:H19)</f>
        <v>117101.31</v>
      </c>
    </row>
    <row r="21" spans="1:8" x14ac:dyDescent="0.25">
      <c r="A21" s="55"/>
      <c r="B21" s="56"/>
      <c r="C21" s="55"/>
      <c r="D21" s="56"/>
      <c r="E21" s="57"/>
      <c r="F21" s="58"/>
      <c r="G21" s="58"/>
      <c r="H21" s="58"/>
    </row>
    <row r="22" spans="1:8" x14ac:dyDescent="0.25">
      <c r="A22" s="36"/>
      <c r="B22" s="36" t="s">
        <v>19</v>
      </c>
      <c r="C22" s="36"/>
      <c r="D22" s="36"/>
      <c r="E22" s="36" t="s">
        <v>20</v>
      </c>
      <c r="F22" s="51"/>
      <c r="G22" s="51"/>
      <c r="H22" s="51"/>
    </row>
    <row r="23" spans="1:8" x14ac:dyDescent="0.25">
      <c r="A23" s="36"/>
      <c r="B23" s="36" t="s">
        <v>21</v>
      </c>
      <c r="C23" s="36"/>
      <c r="D23" s="36"/>
      <c r="E23" s="36" t="s">
        <v>22</v>
      </c>
      <c r="F23" s="51"/>
      <c r="G23" s="51"/>
      <c r="H23" s="51"/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XFD1048576"/>
    </sheetView>
  </sheetViews>
  <sheetFormatPr defaultRowHeight="15" x14ac:dyDescent="0.25"/>
  <cols>
    <col min="1" max="1" width="6" style="37" customWidth="1"/>
    <col min="2" max="2" width="18.42578125" style="37" bestFit="1" customWidth="1"/>
    <col min="3" max="3" width="9.140625" style="37"/>
    <col min="4" max="4" width="10.5703125" style="37" bestFit="1" customWidth="1"/>
    <col min="5" max="5" width="13.28515625" style="37" bestFit="1" customWidth="1"/>
    <col min="6" max="6" width="12.140625" style="37" bestFit="1" customWidth="1"/>
    <col min="7" max="7" width="12.140625" style="37" customWidth="1"/>
    <col min="8" max="8" width="13.28515625" style="37" bestFit="1" customWidth="1"/>
    <col min="9" max="16384" width="9.140625" style="37"/>
  </cols>
  <sheetData>
    <row r="1" spans="1:8" x14ac:dyDescent="0.25">
      <c r="A1" s="36"/>
      <c r="B1" s="48" t="s">
        <v>0</v>
      </c>
      <c r="C1" s="36" t="s">
        <v>1</v>
      </c>
      <c r="D1" s="49" t="s">
        <v>2</v>
      </c>
      <c r="E1" s="50">
        <v>45220</v>
      </c>
      <c r="F1" s="51"/>
      <c r="G1" s="51"/>
      <c r="H1" s="51"/>
    </row>
    <row r="2" spans="1:8" x14ac:dyDescent="0.25">
      <c r="A2" s="36"/>
      <c r="B2" s="48" t="s">
        <v>3</v>
      </c>
      <c r="C2" s="36" t="s">
        <v>4</v>
      </c>
      <c r="D2" s="49"/>
      <c r="E2" s="52" t="s">
        <v>69</v>
      </c>
      <c r="F2" s="51"/>
      <c r="G2" s="51"/>
      <c r="H2" s="51"/>
    </row>
    <row r="3" spans="1:8" x14ac:dyDescent="0.25">
      <c r="A3" s="36"/>
      <c r="B3" s="36"/>
      <c r="C3" s="36"/>
      <c r="D3" s="36"/>
      <c r="E3" s="53"/>
      <c r="F3" s="51"/>
      <c r="G3" s="51"/>
      <c r="H3" s="51"/>
    </row>
    <row r="4" spans="1:8" x14ac:dyDescent="0.25">
      <c r="A4" s="15" t="s">
        <v>6</v>
      </c>
      <c r="B4" s="15" t="s">
        <v>7</v>
      </c>
      <c r="C4" s="15" t="s">
        <v>8</v>
      </c>
      <c r="D4" s="15" t="s">
        <v>9</v>
      </c>
      <c r="E4" s="15" t="s">
        <v>10</v>
      </c>
      <c r="F4" s="54" t="s">
        <v>11</v>
      </c>
      <c r="G4" s="54"/>
      <c r="H4" s="54" t="s">
        <v>12</v>
      </c>
    </row>
    <row r="5" spans="1:8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</row>
    <row r="6" spans="1:8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5" si="0">E6-F6-G6</f>
        <v>1853.5</v>
      </c>
    </row>
    <row r="7" spans="1:8" x14ac:dyDescent="0.25">
      <c r="A7" s="15">
        <v>3</v>
      </c>
      <c r="B7" s="14" t="s">
        <v>38</v>
      </c>
      <c r="C7" s="15" t="s">
        <v>1</v>
      </c>
      <c r="D7" s="16">
        <v>45204</v>
      </c>
      <c r="E7" s="17">
        <v>7500</v>
      </c>
      <c r="F7" s="17">
        <v>7500</v>
      </c>
      <c r="G7" s="17"/>
      <c r="H7" s="17">
        <f t="shared" si="0"/>
        <v>0</v>
      </c>
    </row>
    <row r="8" spans="1:8" x14ac:dyDescent="0.25">
      <c r="A8" s="15">
        <v>4</v>
      </c>
      <c r="B8" s="14" t="s">
        <v>38</v>
      </c>
      <c r="C8" s="15" t="s">
        <v>1</v>
      </c>
      <c r="D8" s="16">
        <v>45211</v>
      </c>
      <c r="E8" s="17">
        <v>7500</v>
      </c>
      <c r="F8" s="17"/>
      <c r="G8" s="17"/>
      <c r="H8" s="17">
        <f t="shared" si="0"/>
        <v>7500</v>
      </c>
    </row>
    <row r="9" spans="1:8" x14ac:dyDescent="0.25">
      <c r="A9" s="15">
        <v>5</v>
      </c>
      <c r="B9" s="14" t="s">
        <v>38</v>
      </c>
      <c r="C9" s="15" t="s">
        <v>1</v>
      </c>
      <c r="D9" s="16">
        <v>45218</v>
      </c>
      <c r="E9" s="17">
        <v>7500</v>
      </c>
      <c r="F9" s="17"/>
      <c r="G9" s="17"/>
      <c r="H9" s="17">
        <f t="shared" si="0"/>
        <v>7500</v>
      </c>
    </row>
    <row r="10" spans="1:8" x14ac:dyDescent="0.25">
      <c r="A10" s="15">
        <v>6</v>
      </c>
      <c r="B10" s="14" t="s">
        <v>38</v>
      </c>
      <c r="C10" s="15" t="s">
        <v>1</v>
      </c>
      <c r="D10" s="16">
        <v>45225</v>
      </c>
      <c r="E10" s="17">
        <v>5500</v>
      </c>
      <c r="F10" s="17"/>
      <c r="G10" s="17"/>
      <c r="H10" s="17">
        <f t="shared" si="0"/>
        <v>5500</v>
      </c>
    </row>
    <row r="11" spans="1:8" x14ac:dyDescent="0.25">
      <c r="A11" s="15">
        <v>7</v>
      </c>
      <c r="B11" s="14" t="s">
        <v>31</v>
      </c>
      <c r="C11" s="15" t="s">
        <v>29</v>
      </c>
      <c r="D11" s="16">
        <v>45208</v>
      </c>
      <c r="E11" s="17">
        <v>6888.8</v>
      </c>
      <c r="F11" s="17">
        <v>6888.8</v>
      </c>
      <c r="G11" s="17"/>
      <c r="H11" s="17">
        <f t="shared" si="0"/>
        <v>0</v>
      </c>
    </row>
    <row r="12" spans="1:8" x14ac:dyDescent="0.25">
      <c r="A12" s="15">
        <v>8</v>
      </c>
      <c r="B12" s="14" t="s">
        <v>31</v>
      </c>
      <c r="C12" s="15" t="s">
        <v>29</v>
      </c>
      <c r="D12" s="16">
        <v>45215</v>
      </c>
      <c r="E12" s="17">
        <v>7000</v>
      </c>
      <c r="F12" s="17"/>
      <c r="G12" s="17"/>
      <c r="H12" s="17">
        <f t="shared" si="0"/>
        <v>7000</v>
      </c>
    </row>
    <row r="13" spans="1:8" x14ac:dyDescent="0.25">
      <c r="A13" s="15">
        <v>9</v>
      </c>
      <c r="B13" s="14" t="s">
        <v>31</v>
      </c>
      <c r="C13" s="15" t="s">
        <v>29</v>
      </c>
      <c r="D13" s="16">
        <v>45222</v>
      </c>
      <c r="E13" s="17">
        <v>7000</v>
      </c>
      <c r="F13" s="17"/>
      <c r="G13" s="17"/>
      <c r="H13" s="17">
        <f t="shared" si="0"/>
        <v>7000</v>
      </c>
    </row>
    <row r="14" spans="1:8" x14ac:dyDescent="0.25">
      <c r="A14" s="15">
        <v>10</v>
      </c>
      <c r="B14" s="14" t="s">
        <v>56</v>
      </c>
      <c r="C14" s="15" t="s">
        <v>1</v>
      </c>
      <c r="D14" s="16">
        <v>45128</v>
      </c>
      <c r="E14" s="17">
        <v>38404</v>
      </c>
      <c r="F14" s="17"/>
      <c r="G14" s="17"/>
      <c r="H14" s="17">
        <f t="shared" si="0"/>
        <v>38404</v>
      </c>
    </row>
    <row r="15" spans="1:8" x14ac:dyDescent="0.25">
      <c r="A15" s="15">
        <v>11</v>
      </c>
      <c r="B15" s="14" t="s">
        <v>14</v>
      </c>
      <c r="C15" s="15" t="s">
        <v>1</v>
      </c>
      <c r="D15" s="16">
        <v>45209</v>
      </c>
      <c r="E15" s="17">
        <v>14000</v>
      </c>
      <c r="F15" s="17">
        <v>7000</v>
      </c>
      <c r="G15" s="17"/>
      <c r="H15" s="17">
        <f t="shared" si="0"/>
        <v>7000</v>
      </c>
    </row>
    <row r="16" spans="1:8" x14ac:dyDescent="0.25">
      <c r="A16" s="15">
        <v>12</v>
      </c>
      <c r="B16" s="14" t="s">
        <v>14</v>
      </c>
      <c r="C16" s="15" t="s">
        <v>1</v>
      </c>
      <c r="D16" s="16">
        <v>45216</v>
      </c>
      <c r="E16" s="17">
        <v>12562.4</v>
      </c>
      <c r="F16" s="17"/>
      <c r="G16" s="17"/>
      <c r="H16" s="17">
        <f>E16-F16-G16</f>
        <v>12562.4</v>
      </c>
    </row>
    <row r="17" spans="1:8" ht="14.25" customHeight="1" x14ac:dyDescent="0.25">
      <c r="A17" s="15"/>
      <c r="B17" s="14"/>
      <c r="C17" s="15"/>
      <c r="D17" s="38" t="s">
        <v>18</v>
      </c>
      <c r="E17" s="39">
        <f>SUM(E5:E16)</f>
        <v>117101.31</v>
      </c>
      <c r="F17" s="17">
        <f>SUM(F5:F16)</f>
        <v>21388.799999999999</v>
      </c>
      <c r="G17" s="17"/>
      <c r="H17" s="17">
        <f>SUM(H5:H16)</f>
        <v>95712.51</v>
      </c>
    </row>
    <row r="18" spans="1:8" x14ac:dyDescent="0.25">
      <c r="A18" s="55"/>
      <c r="B18" s="56"/>
      <c r="C18" s="55"/>
      <c r="D18" s="56"/>
      <c r="E18" s="57"/>
      <c r="F18" s="58"/>
      <c r="G18" s="58"/>
      <c r="H18" s="58"/>
    </row>
    <row r="19" spans="1:8" x14ac:dyDescent="0.25">
      <c r="A19" s="36"/>
      <c r="B19" s="36" t="s">
        <v>19</v>
      </c>
      <c r="C19" s="36"/>
      <c r="D19" s="36" t="s">
        <v>70</v>
      </c>
      <c r="F19" s="51"/>
      <c r="G19" s="51"/>
      <c r="H19" s="36" t="s">
        <v>20</v>
      </c>
    </row>
    <row r="20" spans="1:8" x14ac:dyDescent="0.25">
      <c r="A20" s="36"/>
      <c r="B20" s="36" t="s">
        <v>71</v>
      </c>
      <c r="C20" s="36"/>
      <c r="D20" s="36" t="s">
        <v>21</v>
      </c>
      <c r="F20" s="51"/>
      <c r="G20" s="51"/>
      <c r="H20" s="36" t="s">
        <v>22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XFD1048576"/>
    </sheetView>
  </sheetViews>
  <sheetFormatPr defaultRowHeight="15" x14ac:dyDescent="0.25"/>
  <cols>
    <col min="1" max="1" width="6" style="37" customWidth="1"/>
    <col min="2" max="2" width="18.42578125" style="37" bestFit="1" customWidth="1"/>
    <col min="3" max="3" width="9.140625" style="37"/>
    <col min="4" max="4" width="10.5703125" style="37" bestFit="1" customWidth="1"/>
    <col min="5" max="5" width="13.28515625" style="37" bestFit="1" customWidth="1"/>
    <col min="6" max="6" width="12.140625" style="37" bestFit="1" customWidth="1"/>
    <col min="7" max="7" width="12.140625" style="37" customWidth="1"/>
    <col min="8" max="8" width="13.28515625" style="37" bestFit="1" customWidth="1"/>
    <col min="9" max="16384" width="9.140625" style="37"/>
  </cols>
  <sheetData>
    <row r="1" spans="1:8" x14ac:dyDescent="0.25">
      <c r="A1" s="36"/>
      <c r="B1" s="48" t="s">
        <v>0</v>
      </c>
      <c r="C1" s="36" t="s">
        <v>1</v>
      </c>
      <c r="D1" s="49" t="s">
        <v>2</v>
      </c>
      <c r="E1" s="50">
        <v>45227</v>
      </c>
      <c r="F1" s="51"/>
      <c r="G1" s="51"/>
      <c r="H1" s="51"/>
    </row>
    <row r="2" spans="1:8" x14ac:dyDescent="0.25">
      <c r="A2" s="36"/>
      <c r="B2" s="48" t="s">
        <v>3</v>
      </c>
      <c r="C2" s="36" t="s">
        <v>4</v>
      </c>
      <c r="D2" s="49"/>
      <c r="E2" s="52" t="s">
        <v>72</v>
      </c>
      <c r="F2" s="51"/>
      <c r="G2" s="51"/>
      <c r="H2" s="51"/>
    </row>
    <row r="3" spans="1:8" x14ac:dyDescent="0.25">
      <c r="A3" s="36"/>
      <c r="B3" s="36"/>
      <c r="C3" s="36"/>
      <c r="D3" s="36"/>
      <c r="E3" s="53"/>
      <c r="F3" s="51"/>
      <c r="G3" s="51"/>
      <c r="H3" s="51"/>
    </row>
    <row r="4" spans="1:8" x14ac:dyDescent="0.25">
      <c r="A4" s="15" t="s">
        <v>6</v>
      </c>
      <c r="B4" s="15" t="s">
        <v>7</v>
      </c>
      <c r="C4" s="15" t="s">
        <v>8</v>
      </c>
      <c r="D4" s="15" t="s">
        <v>9</v>
      </c>
      <c r="E4" s="15" t="s">
        <v>10</v>
      </c>
      <c r="F4" s="54" t="s">
        <v>11</v>
      </c>
      <c r="G4" s="54"/>
      <c r="H4" s="54" t="s">
        <v>12</v>
      </c>
    </row>
    <row r="5" spans="1:8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</row>
    <row r="6" spans="1:8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6" si="0">E6-F6-G6</f>
        <v>1853.5</v>
      </c>
    </row>
    <row r="7" spans="1:8" x14ac:dyDescent="0.25">
      <c r="A7" s="15">
        <v>3</v>
      </c>
      <c r="B7" s="14" t="s">
        <v>38</v>
      </c>
      <c r="C7" s="15" t="s">
        <v>1</v>
      </c>
      <c r="D7" s="16">
        <v>45211</v>
      </c>
      <c r="E7" s="17">
        <v>7500</v>
      </c>
      <c r="F7" s="17">
        <v>7500</v>
      </c>
      <c r="G7" s="17"/>
      <c r="H7" s="17">
        <f t="shared" si="0"/>
        <v>0</v>
      </c>
    </row>
    <row r="8" spans="1:8" x14ac:dyDescent="0.25">
      <c r="A8" s="15">
        <v>4</v>
      </c>
      <c r="B8" s="14" t="s">
        <v>38</v>
      </c>
      <c r="C8" s="15" t="s">
        <v>1</v>
      </c>
      <c r="D8" s="16">
        <v>45218</v>
      </c>
      <c r="E8" s="17">
        <v>7500</v>
      </c>
      <c r="F8" s="17"/>
      <c r="G8" s="17"/>
      <c r="H8" s="17">
        <f t="shared" si="0"/>
        <v>7500</v>
      </c>
    </row>
    <row r="9" spans="1:8" x14ac:dyDescent="0.25">
      <c r="A9" s="15">
        <v>5</v>
      </c>
      <c r="B9" s="14" t="s">
        <v>38</v>
      </c>
      <c r="C9" s="15" t="s">
        <v>1</v>
      </c>
      <c r="D9" s="16">
        <v>45225</v>
      </c>
      <c r="E9" s="17">
        <v>5500</v>
      </c>
      <c r="F9" s="17"/>
      <c r="G9" s="17"/>
      <c r="H9" s="17">
        <f t="shared" si="0"/>
        <v>5500</v>
      </c>
    </row>
    <row r="10" spans="1:8" x14ac:dyDescent="0.25">
      <c r="A10" s="26"/>
      <c r="B10" s="25" t="s">
        <v>38</v>
      </c>
      <c r="C10" s="26" t="s">
        <v>1</v>
      </c>
      <c r="D10" s="27">
        <v>45239</v>
      </c>
      <c r="E10" s="29">
        <v>14000</v>
      </c>
      <c r="F10" s="29"/>
      <c r="G10" s="29"/>
      <c r="H10" s="29">
        <f t="shared" si="0"/>
        <v>14000</v>
      </c>
    </row>
    <row r="11" spans="1:8" x14ac:dyDescent="0.25">
      <c r="A11" s="15">
        <v>6</v>
      </c>
      <c r="B11" s="14" t="s">
        <v>31</v>
      </c>
      <c r="C11" s="15" t="s">
        <v>29</v>
      </c>
      <c r="D11" s="16">
        <v>45215</v>
      </c>
      <c r="E11" s="17">
        <v>7000</v>
      </c>
      <c r="F11" s="17">
        <v>7000</v>
      </c>
      <c r="G11" s="17"/>
      <c r="H11" s="17">
        <f t="shared" si="0"/>
        <v>0</v>
      </c>
    </row>
    <row r="12" spans="1:8" x14ac:dyDescent="0.25">
      <c r="A12" s="15">
        <v>7</v>
      </c>
      <c r="B12" s="14" t="s">
        <v>31</v>
      </c>
      <c r="C12" s="15" t="s">
        <v>29</v>
      </c>
      <c r="D12" s="16">
        <v>45222</v>
      </c>
      <c r="E12" s="17">
        <v>7000</v>
      </c>
      <c r="F12" s="17"/>
      <c r="G12" s="17"/>
      <c r="H12" s="17">
        <f t="shared" si="0"/>
        <v>7000</v>
      </c>
    </row>
    <row r="13" spans="1:8" x14ac:dyDescent="0.25">
      <c r="A13" s="15">
        <v>8</v>
      </c>
      <c r="B13" s="14" t="s">
        <v>56</v>
      </c>
      <c r="C13" s="15" t="s">
        <v>1</v>
      </c>
      <c r="D13" s="16">
        <v>45128</v>
      </c>
      <c r="E13" s="17">
        <v>38404</v>
      </c>
      <c r="F13" s="17"/>
      <c r="G13" s="17"/>
      <c r="H13" s="17">
        <f t="shared" si="0"/>
        <v>38404</v>
      </c>
    </row>
    <row r="14" spans="1:8" x14ac:dyDescent="0.25">
      <c r="A14" s="15">
        <v>9</v>
      </c>
      <c r="B14" s="14" t="s">
        <v>14</v>
      </c>
      <c r="C14" s="15" t="s">
        <v>1</v>
      </c>
      <c r="D14" s="16">
        <v>45209</v>
      </c>
      <c r="E14" s="17">
        <v>7000</v>
      </c>
      <c r="F14" s="17">
        <v>7000</v>
      </c>
      <c r="G14" s="17"/>
      <c r="H14" s="17">
        <f t="shared" si="0"/>
        <v>0</v>
      </c>
    </row>
    <row r="15" spans="1:8" x14ac:dyDescent="0.25">
      <c r="A15" s="15">
        <v>10</v>
      </c>
      <c r="B15" s="14" t="s">
        <v>14</v>
      </c>
      <c r="C15" s="15" t="s">
        <v>1</v>
      </c>
      <c r="D15" s="16">
        <v>45216</v>
      </c>
      <c r="E15" s="17">
        <v>12562.4</v>
      </c>
      <c r="F15" s="17"/>
      <c r="G15" s="17"/>
      <c r="H15" s="17">
        <f t="shared" si="0"/>
        <v>12562.4</v>
      </c>
    </row>
    <row r="16" spans="1:8" x14ac:dyDescent="0.25">
      <c r="A16" s="26"/>
      <c r="B16" s="25" t="s">
        <v>14</v>
      </c>
      <c r="C16" s="26" t="s">
        <v>1</v>
      </c>
      <c r="D16" s="27">
        <v>45237</v>
      </c>
      <c r="E16" s="29">
        <v>17000</v>
      </c>
      <c r="F16" s="29"/>
      <c r="G16" s="29"/>
      <c r="H16" s="29">
        <f t="shared" si="0"/>
        <v>17000</v>
      </c>
    </row>
    <row r="17" spans="1:8" ht="14.25" customHeight="1" x14ac:dyDescent="0.25">
      <c r="A17" s="15"/>
      <c r="B17" s="14"/>
      <c r="C17" s="15"/>
      <c r="D17" s="38" t="s">
        <v>18</v>
      </c>
      <c r="E17" s="39">
        <f>SUM(E5:E16)</f>
        <v>126712.51</v>
      </c>
      <c r="F17" s="17">
        <f>SUM(F5:F16)</f>
        <v>21500</v>
      </c>
      <c r="G17" s="17"/>
      <c r="H17" s="17">
        <f>SUM(H5:H16)</f>
        <v>105212.51</v>
      </c>
    </row>
    <row r="18" spans="1:8" x14ac:dyDescent="0.25">
      <c r="A18" s="55"/>
      <c r="B18" s="56"/>
      <c r="C18" s="55"/>
      <c r="D18" s="56"/>
      <c r="E18" s="57"/>
      <c r="F18" s="58"/>
      <c r="G18" s="58"/>
      <c r="H18" s="58"/>
    </row>
    <row r="19" spans="1:8" x14ac:dyDescent="0.25">
      <c r="A19" s="36"/>
      <c r="B19" s="36" t="s">
        <v>19</v>
      </c>
      <c r="C19" s="36"/>
      <c r="D19" s="36" t="s">
        <v>70</v>
      </c>
      <c r="F19" s="51"/>
      <c r="G19" s="51"/>
      <c r="H19" s="36" t="s">
        <v>20</v>
      </c>
    </row>
    <row r="20" spans="1:8" x14ac:dyDescent="0.25">
      <c r="A20" s="36"/>
      <c r="B20" s="36" t="s">
        <v>71</v>
      </c>
      <c r="C20" s="36"/>
      <c r="D20" s="36" t="s">
        <v>21</v>
      </c>
      <c r="F20" s="51"/>
      <c r="G20" s="51"/>
      <c r="H20" s="36" t="s">
        <v>22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XFD1048576"/>
    </sheetView>
  </sheetViews>
  <sheetFormatPr defaultRowHeight="15" x14ac:dyDescent="0.25"/>
  <cols>
    <col min="1" max="1" width="6" style="37" customWidth="1"/>
    <col min="2" max="2" width="18.42578125" style="37" bestFit="1" customWidth="1"/>
    <col min="3" max="3" width="9.140625" style="37"/>
    <col min="4" max="4" width="10.5703125" style="37" bestFit="1" customWidth="1"/>
    <col min="5" max="5" width="13.28515625" style="37" bestFit="1" customWidth="1"/>
    <col min="6" max="6" width="12.140625" style="37" bestFit="1" customWidth="1"/>
    <col min="7" max="7" width="12.140625" style="37" customWidth="1"/>
    <col min="8" max="8" width="13.28515625" style="37" bestFit="1" customWidth="1"/>
    <col min="9" max="16384" width="9.140625" style="37"/>
  </cols>
  <sheetData>
    <row r="1" spans="1:8" x14ac:dyDescent="0.25">
      <c r="A1" s="36"/>
      <c r="B1" s="48" t="s">
        <v>0</v>
      </c>
      <c r="C1" s="36" t="s">
        <v>1</v>
      </c>
      <c r="D1" s="49" t="s">
        <v>2</v>
      </c>
      <c r="E1" s="50">
        <v>45234</v>
      </c>
      <c r="F1" s="51"/>
      <c r="G1" s="51"/>
      <c r="H1" s="51"/>
    </row>
    <row r="2" spans="1:8" x14ac:dyDescent="0.25">
      <c r="A2" s="36"/>
      <c r="B2" s="48" t="s">
        <v>3</v>
      </c>
      <c r="C2" s="36" t="s">
        <v>4</v>
      </c>
      <c r="D2" s="49"/>
      <c r="E2" s="52" t="s">
        <v>73</v>
      </c>
      <c r="F2" s="51"/>
      <c r="G2" s="51"/>
      <c r="H2" s="51"/>
    </row>
    <row r="3" spans="1:8" x14ac:dyDescent="0.25">
      <c r="A3" s="36"/>
      <c r="B3" s="36"/>
      <c r="C3" s="36"/>
      <c r="D3" s="36"/>
      <c r="E3" s="53"/>
      <c r="F3" s="51"/>
      <c r="G3" s="51"/>
      <c r="H3" s="51"/>
    </row>
    <row r="4" spans="1:8" x14ac:dyDescent="0.25">
      <c r="A4" s="15" t="s">
        <v>6</v>
      </c>
      <c r="B4" s="15" t="s">
        <v>7</v>
      </c>
      <c r="C4" s="15" t="s">
        <v>8</v>
      </c>
      <c r="D4" s="15" t="s">
        <v>9</v>
      </c>
      <c r="E4" s="15" t="s">
        <v>10</v>
      </c>
      <c r="F4" s="54" t="s">
        <v>11</v>
      </c>
      <c r="G4" s="54"/>
      <c r="H4" s="54" t="s">
        <v>12</v>
      </c>
    </row>
    <row r="5" spans="1:8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</row>
    <row r="6" spans="1:8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5" si="0">E6-F6-G6</f>
        <v>1853.5</v>
      </c>
    </row>
    <row r="7" spans="1:8" x14ac:dyDescent="0.25">
      <c r="A7" s="15">
        <v>3</v>
      </c>
      <c r="B7" s="14" t="s">
        <v>38</v>
      </c>
      <c r="C7" s="15" t="s">
        <v>1</v>
      </c>
      <c r="D7" s="16">
        <v>45218</v>
      </c>
      <c r="E7" s="17">
        <v>7500</v>
      </c>
      <c r="F7" s="17">
        <v>7500</v>
      </c>
      <c r="G7" s="17"/>
      <c r="H7" s="17">
        <f t="shared" si="0"/>
        <v>0</v>
      </c>
    </row>
    <row r="8" spans="1:8" x14ac:dyDescent="0.25">
      <c r="A8" s="15">
        <v>4</v>
      </c>
      <c r="B8" s="14" t="s">
        <v>38</v>
      </c>
      <c r="C8" s="15" t="s">
        <v>1</v>
      </c>
      <c r="D8" s="16">
        <v>45225</v>
      </c>
      <c r="E8" s="17">
        <v>5500</v>
      </c>
      <c r="F8" s="17"/>
      <c r="G8" s="17"/>
      <c r="H8" s="17">
        <f t="shared" si="0"/>
        <v>5500</v>
      </c>
    </row>
    <row r="9" spans="1:8" x14ac:dyDescent="0.25">
      <c r="A9" s="15">
        <v>5</v>
      </c>
      <c r="B9" s="14" t="s">
        <v>38</v>
      </c>
      <c r="C9" s="15" t="s">
        <v>1</v>
      </c>
      <c r="D9" s="16">
        <v>45239</v>
      </c>
      <c r="E9" s="17">
        <v>14000</v>
      </c>
      <c r="F9" s="17"/>
      <c r="G9" s="17"/>
      <c r="H9" s="17">
        <f t="shared" si="0"/>
        <v>14000</v>
      </c>
    </row>
    <row r="10" spans="1:8" x14ac:dyDescent="0.25">
      <c r="A10" s="26"/>
      <c r="B10" s="25" t="s">
        <v>38</v>
      </c>
      <c r="C10" s="26" t="s">
        <v>1</v>
      </c>
      <c r="D10" s="27">
        <v>45246</v>
      </c>
      <c r="E10" s="29">
        <v>14000</v>
      </c>
      <c r="F10" s="29"/>
      <c r="G10" s="29"/>
      <c r="H10" s="29">
        <f t="shared" si="0"/>
        <v>14000</v>
      </c>
    </row>
    <row r="11" spans="1:8" x14ac:dyDescent="0.25">
      <c r="A11" s="15">
        <v>6</v>
      </c>
      <c r="B11" s="14" t="s">
        <v>31</v>
      </c>
      <c r="C11" s="15" t="s">
        <v>29</v>
      </c>
      <c r="D11" s="16">
        <v>45222</v>
      </c>
      <c r="E11" s="17">
        <v>7000</v>
      </c>
      <c r="F11" s="17">
        <v>3500</v>
      </c>
      <c r="G11" s="17"/>
      <c r="H11" s="17">
        <f t="shared" si="0"/>
        <v>3500</v>
      </c>
    </row>
    <row r="12" spans="1:8" x14ac:dyDescent="0.25">
      <c r="A12" s="15">
        <v>7</v>
      </c>
      <c r="B12" s="14" t="s">
        <v>56</v>
      </c>
      <c r="C12" s="15" t="s">
        <v>1</v>
      </c>
      <c r="D12" s="16">
        <v>45128</v>
      </c>
      <c r="E12" s="17">
        <v>38404</v>
      </c>
      <c r="F12" s="17"/>
      <c r="G12" s="17"/>
      <c r="H12" s="17">
        <f t="shared" si="0"/>
        <v>38404</v>
      </c>
    </row>
    <row r="13" spans="1:8" x14ac:dyDescent="0.25">
      <c r="A13" s="15">
        <v>8</v>
      </c>
      <c r="B13" s="14" t="s">
        <v>14</v>
      </c>
      <c r="C13" s="15" t="s">
        <v>1</v>
      </c>
      <c r="D13" s="16">
        <v>45216</v>
      </c>
      <c r="E13" s="17">
        <v>12562.4</v>
      </c>
      <c r="F13" s="17">
        <v>12562.4</v>
      </c>
      <c r="G13" s="17"/>
      <c r="H13" s="17">
        <f t="shared" si="0"/>
        <v>0</v>
      </c>
    </row>
    <row r="14" spans="1:8" x14ac:dyDescent="0.25">
      <c r="A14" s="15">
        <v>9</v>
      </c>
      <c r="B14" s="14" t="s">
        <v>14</v>
      </c>
      <c r="C14" s="15" t="s">
        <v>1</v>
      </c>
      <c r="D14" s="16">
        <v>45237</v>
      </c>
      <c r="E14" s="17">
        <v>17000</v>
      </c>
      <c r="F14" s="17"/>
      <c r="G14" s="17"/>
      <c r="H14" s="17">
        <f t="shared" si="0"/>
        <v>17000</v>
      </c>
    </row>
    <row r="15" spans="1:8" x14ac:dyDescent="0.25">
      <c r="A15" s="26"/>
      <c r="B15" s="25" t="s">
        <v>14</v>
      </c>
      <c r="C15" s="26" t="s">
        <v>1</v>
      </c>
      <c r="D15" s="27">
        <v>45244</v>
      </c>
      <c r="E15" s="29">
        <v>15728</v>
      </c>
      <c r="F15" s="29"/>
      <c r="G15" s="29"/>
      <c r="H15" s="29">
        <f t="shared" si="0"/>
        <v>15728</v>
      </c>
    </row>
    <row r="16" spans="1:8" ht="14.25" customHeight="1" x14ac:dyDescent="0.25">
      <c r="A16" s="15"/>
      <c r="B16" s="14"/>
      <c r="C16" s="15"/>
      <c r="D16" s="38" t="s">
        <v>18</v>
      </c>
      <c r="E16" s="39">
        <f>SUM(E5:E15)</f>
        <v>134940.51</v>
      </c>
      <c r="F16" s="17">
        <f>SUM(F5:F15)</f>
        <v>23562.400000000001</v>
      </c>
      <c r="G16" s="17"/>
      <c r="H16" s="17">
        <f>SUM(H5:H15)</f>
        <v>111378.11</v>
      </c>
    </row>
    <row r="17" spans="1:8" x14ac:dyDescent="0.25">
      <c r="A17" s="55"/>
      <c r="B17" s="56"/>
      <c r="C17" s="55"/>
      <c r="D17" s="56"/>
      <c r="E17" s="57"/>
      <c r="F17" s="58"/>
      <c r="G17" s="58"/>
      <c r="H17" s="58"/>
    </row>
    <row r="18" spans="1:8" x14ac:dyDescent="0.25">
      <c r="A18" s="36"/>
      <c r="B18" s="36" t="s">
        <v>19</v>
      </c>
      <c r="C18" s="36"/>
      <c r="D18" s="36" t="s">
        <v>70</v>
      </c>
      <c r="F18" s="51"/>
      <c r="G18" s="51"/>
      <c r="H18" s="36" t="s">
        <v>20</v>
      </c>
    </row>
    <row r="19" spans="1:8" x14ac:dyDescent="0.25">
      <c r="A19" s="36"/>
      <c r="B19" s="36" t="s">
        <v>71</v>
      </c>
      <c r="C19" s="36"/>
      <c r="D19" s="36" t="s">
        <v>21</v>
      </c>
      <c r="F19" s="51"/>
      <c r="G19" s="51"/>
      <c r="H19" s="36" t="s">
        <v>22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XFD1048576"/>
    </sheetView>
  </sheetViews>
  <sheetFormatPr defaultRowHeight="15" x14ac:dyDescent="0.25"/>
  <cols>
    <col min="1" max="1" width="6" style="37" customWidth="1"/>
    <col min="2" max="2" width="18.42578125" style="37" bestFit="1" customWidth="1"/>
    <col min="3" max="3" width="9.140625" style="37"/>
    <col min="4" max="4" width="10.5703125" style="37" bestFit="1" customWidth="1"/>
    <col min="5" max="5" width="13.28515625" style="37" bestFit="1" customWidth="1"/>
    <col min="6" max="6" width="12.140625" style="37" bestFit="1" customWidth="1"/>
    <col min="7" max="7" width="12.140625" style="37" customWidth="1"/>
    <col min="8" max="8" width="13.28515625" style="37" bestFit="1" customWidth="1"/>
    <col min="9" max="16384" width="9.140625" style="37"/>
  </cols>
  <sheetData>
    <row r="1" spans="1:8" x14ac:dyDescent="0.25">
      <c r="A1" s="36"/>
      <c r="B1" s="48" t="s">
        <v>0</v>
      </c>
      <c r="C1" s="36" t="s">
        <v>1</v>
      </c>
      <c r="D1" s="49" t="s">
        <v>2</v>
      </c>
      <c r="E1" s="50">
        <v>45241</v>
      </c>
      <c r="F1" s="51"/>
      <c r="G1" s="51"/>
      <c r="H1" s="51"/>
    </row>
    <row r="2" spans="1:8" x14ac:dyDescent="0.25">
      <c r="A2" s="36"/>
      <c r="B2" s="48" t="s">
        <v>3</v>
      </c>
      <c r="C2" s="36" t="s">
        <v>4</v>
      </c>
      <c r="D2" s="49"/>
      <c r="E2" s="52" t="s">
        <v>74</v>
      </c>
      <c r="F2" s="51"/>
      <c r="G2" s="51"/>
      <c r="H2" s="51"/>
    </row>
    <row r="3" spans="1:8" x14ac:dyDescent="0.25">
      <c r="A3" s="36"/>
      <c r="B3" s="36"/>
      <c r="C3" s="36"/>
      <c r="D3" s="36"/>
      <c r="E3" s="53"/>
      <c r="F3" s="51"/>
      <c r="G3" s="51"/>
      <c r="H3" s="51"/>
    </row>
    <row r="4" spans="1:8" x14ac:dyDescent="0.25">
      <c r="A4" s="15" t="s">
        <v>6</v>
      </c>
      <c r="B4" s="15" t="s">
        <v>7</v>
      </c>
      <c r="C4" s="15" t="s">
        <v>8</v>
      </c>
      <c r="D4" s="15" t="s">
        <v>9</v>
      </c>
      <c r="E4" s="15" t="s">
        <v>10</v>
      </c>
      <c r="F4" s="54" t="s">
        <v>11</v>
      </c>
      <c r="G4" s="54"/>
      <c r="H4" s="54" t="s">
        <v>12</v>
      </c>
    </row>
    <row r="5" spans="1:8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</row>
    <row r="6" spans="1:8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6" si="0">E6-F6-G6</f>
        <v>1853.5</v>
      </c>
    </row>
    <row r="7" spans="1:8" x14ac:dyDescent="0.25">
      <c r="A7" s="15">
        <v>3</v>
      </c>
      <c r="B7" s="14" t="s">
        <v>38</v>
      </c>
      <c r="C7" s="15" t="s">
        <v>1</v>
      </c>
      <c r="D7" s="16">
        <v>45225</v>
      </c>
      <c r="E7" s="17">
        <v>5500</v>
      </c>
      <c r="F7" s="17">
        <v>5500</v>
      </c>
      <c r="G7" s="17"/>
      <c r="H7" s="17">
        <f t="shared" si="0"/>
        <v>0</v>
      </c>
    </row>
    <row r="8" spans="1:8" x14ac:dyDescent="0.25">
      <c r="A8" s="15">
        <v>4</v>
      </c>
      <c r="B8" s="14" t="s">
        <v>38</v>
      </c>
      <c r="C8" s="15" t="s">
        <v>1</v>
      </c>
      <c r="D8" s="16">
        <v>45239</v>
      </c>
      <c r="E8" s="17">
        <v>14000</v>
      </c>
      <c r="F8" s="17">
        <v>4500</v>
      </c>
      <c r="G8" s="17"/>
      <c r="H8" s="17">
        <f t="shared" si="0"/>
        <v>9500</v>
      </c>
    </row>
    <row r="9" spans="1:8" x14ac:dyDescent="0.25">
      <c r="A9" s="15">
        <v>5</v>
      </c>
      <c r="B9" s="14" t="s">
        <v>38</v>
      </c>
      <c r="C9" s="15" t="s">
        <v>1</v>
      </c>
      <c r="D9" s="16">
        <v>45246</v>
      </c>
      <c r="E9" s="17">
        <v>14000</v>
      </c>
      <c r="F9" s="17"/>
      <c r="G9" s="17"/>
      <c r="H9" s="17">
        <f t="shared" si="0"/>
        <v>14000</v>
      </c>
    </row>
    <row r="10" spans="1:8" x14ac:dyDescent="0.25">
      <c r="A10" s="26"/>
      <c r="B10" s="25" t="s">
        <v>38</v>
      </c>
      <c r="C10" s="26" t="s">
        <v>1</v>
      </c>
      <c r="D10" s="27">
        <v>45253</v>
      </c>
      <c r="E10" s="29">
        <v>14000</v>
      </c>
      <c r="F10" s="29"/>
      <c r="G10" s="29"/>
      <c r="H10" s="29">
        <f t="shared" si="0"/>
        <v>14000</v>
      </c>
    </row>
    <row r="11" spans="1:8" x14ac:dyDescent="0.25">
      <c r="A11" s="15">
        <v>6</v>
      </c>
      <c r="B11" s="14" t="s">
        <v>31</v>
      </c>
      <c r="C11" s="15" t="s">
        <v>29</v>
      </c>
      <c r="D11" s="16">
        <v>45222</v>
      </c>
      <c r="E11" s="17">
        <v>3500</v>
      </c>
      <c r="F11" s="17">
        <v>3500</v>
      </c>
      <c r="G11" s="17"/>
      <c r="H11" s="17">
        <f t="shared" si="0"/>
        <v>0</v>
      </c>
    </row>
    <row r="12" spans="1:8" x14ac:dyDescent="0.25">
      <c r="A12" s="15">
        <v>7</v>
      </c>
      <c r="B12" s="14" t="s">
        <v>56</v>
      </c>
      <c r="C12" s="15" t="s">
        <v>1</v>
      </c>
      <c r="D12" s="16">
        <v>45128</v>
      </c>
      <c r="E12" s="17">
        <v>38404</v>
      </c>
      <c r="F12" s="17"/>
      <c r="G12" s="17"/>
      <c r="H12" s="17">
        <f t="shared" si="0"/>
        <v>38404</v>
      </c>
    </row>
    <row r="13" spans="1:8" x14ac:dyDescent="0.25">
      <c r="A13" s="15">
        <v>8</v>
      </c>
      <c r="B13" s="14" t="s">
        <v>14</v>
      </c>
      <c r="C13" s="15" t="s">
        <v>1</v>
      </c>
      <c r="D13" s="16">
        <v>45237</v>
      </c>
      <c r="E13" s="17">
        <v>17000</v>
      </c>
      <c r="F13" s="17">
        <v>17000</v>
      </c>
      <c r="G13" s="17"/>
      <c r="H13" s="17">
        <f t="shared" si="0"/>
        <v>0</v>
      </c>
    </row>
    <row r="14" spans="1:8" x14ac:dyDescent="0.25">
      <c r="A14" s="15">
        <v>9</v>
      </c>
      <c r="B14" s="14" t="s">
        <v>14</v>
      </c>
      <c r="C14" s="15" t="s">
        <v>1</v>
      </c>
      <c r="D14" s="16">
        <v>45244</v>
      </c>
      <c r="E14" s="17">
        <v>15728</v>
      </c>
      <c r="F14" s="17"/>
      <c r="G14" s="17"/>
      <c r="H14" s="17">
        <f t="shared" si="0"/>
        <v>15728</v>
      </c>
    </row>
    <row r="15" spans="1:8" x14ac:dyDescent="0.25">
      <c r="A15" s="26"/>
      <c r="B15" s="25" t="s">
        <v>14</v>
      </c>
      <c r="C15" s="26" t="s">
        <v>1</v>
      </c>
      <c r="D15" s="27">
        <v>45251</v>
      </c>
      <c r="E15" s="29">
        <v>15000</v>
      </c>
      <c r="F15" s="29"/>
      <c r="G15" s="29"/>
      <c r="H15" s="29">
        <f t="shared" si="0"/>
        <v>15000</v>
      </c>
    </row>
    <row r="16" spans="1:8" x14ac:dyDescent="0.25">
      <c r="A16" s="26"/>
      <c r="B16" s="25" t="s">
        <v>28</v>
      </c>
      <c r="C16" s="26" t="s">
        <v>29</v>
      </c>
      <c r="D16" s="27">
        <v>45253</v>
      </c>
      <c r="E16" s="29">
        <v>7769.2</v>
      </c>
      <c r="F16" s="29"/>
      <c r="G16" s="29"/>
      <c r="H16" s="29">
        <f t="shared" si="0"/>
        <v>7769.2</v>
      </c>
    </row>
    <row r="17" spans="1:8" ht="14.25" customHeight="1" x14ac:dyDescent="0.25">
      <c r="A17" s="15"/>
      <c r="B17" s="14"/>
      <c r="C17" s="15"/>
      <c r="D17" s="38" t="s">
        <v>18</v>
      </c>
      <c r="E17" s="39">
        <f>SUM(E5:E16)</f>
        <v>148147.31</v>
      </c>
      <c r="F17" s="17">
        <f>SUM(F5:F16)</f>
        <v>30500</v>
      </c>
      <c r="G17" s="17"/>
      <c r="H17" s="17">
        <f>SUM(H5:H16)</f>
        <v>117647.31</v>
      </c>
    </row>
    <row r="18" spans="1:8" x14ac:dyDescent="0.25">
      <c r="A18" s="55"/>
      <c r="B18" s="56"/>
      <c r="C18" s="55"/>
      <c r="D18" s="56"/>
      <c r="E18" s="57"/>
      <c r="F18" s="58"/>
      <c r="G18" s="58"/>
      <c r="H18" s="58"/>
    </row>
    <row r="19" spans="1:8" x14ac:dyDescent="0.25">
      <c r="A19" s="36"/>
      <c r="B19" s="36" t="s">
        <v>19</v>
      </c>
      <c r="C19" s="36"/>
      <c r="D19" s="36" t="s">
        <v>70</v>
      </c>
      <c r="F19" s="51"/>
      <c r="G19" s="51"/>
      <c r="H19" s="36" t="s">
        <v>20</v>
      </c>
    </row>
    <row r="20" spans="1:8" x14ac:dyDescent="0.25">
      <c r="A20" s="36"/>
      <c r="B20" s="36" t="s">
        <v>71</v>
      </c>
      <c r="C20" s="36"/>
      <c r="D20" s="36" t="s">
        <v>21</v>
      </c>
      <c r="F20" s="51"/>
      <c r="G20" s="51"/>
      <c r="H20" s="36" t="s">
        <v>22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XFD1048576"/>
    </sheetView>
  </sheetViews>
  <sheetFormatPr defaultRowHeight="15" x14ac:dyDescent="0.25"/>
  <cols>
    <col min="1" max="1" width="6" style="37" customWidth="1"/>
    <col min="2" max="2" width="18.42578125" style="37" bestFit="1" customWidth="1"/>
    <col min="3" max="3" width="9.140625" style="37"/>
    <col min="4" max="4" width="10.5703125" style="37" bestFit="1" customWidth="1"/>
    <col min="5" max="5" width="13.28515625" style="37" bestFit="1" customWidth="1"/>
    <col min="6" max="6" width="12.140625" style="37" bestFit="1" customWidth="1"/>
    <col min="7" max="7" width="12.140625" style="37" customWidth="1"/>
    <col min="8" max="8" width="13.28515625" style="37" bestFit="1" customWidth="1"/>
    <col min="9" max="16384" width="9.140625" style="37"/>
  </cols>
  <sheetData>
    <row r="1" spans="1:8" x14ac:dyDescent="0.25">
      <c r="A1" s="36"/>
      <c r="B1" s="48" t="s">
        <v>0</v>
      </c>
      <c r="C1" s="36" t="s">
        <v>1</v>
      </c>
      <c r="D1" s="49" t="s">
        <v>2</v>
      </c>
      <c r="E1" s="50">
        <v>45248</v>
      </c>
      <c r="F1" s="51"/>
      <c r="G1" s="51"/>
      <c r="H1" s="51"/>
    </row>
    <row r="2" spans="1:8" x14ac:dyDescent="0.25">
      <c r="A2" s="36"/>
      <c r="B2" s="48" t="s">
        <v>3</v>
      </c>
      <c r="C2" s="36" t="s">
        <v>4</v>
      </c>
      <c r="D2" s="49"/>
      <c r="E2" s="52" t="s">
        <v>75</v>
      </c>
      <c r="F2" s="51"/>
      <c r="G2" s="51"/>
      <c r="H2" s="51"/>
    </row>
    <row r="3" spans="1:8" x14ac:dyDescent="0.25">
      <c r="A3" s="36"/>
      <c r="B3" s="36"/>
      <c r="C3" s="36"/>
      <c r="D3" s="36"/>
      <c r="E3" s="53"/>
      <c r="F3" s="51"/>
      <c r="G3" s="51"/>
      <c r="H3" s="51"/>
    </row>
    <row r="4" spans="1:8" x14ac:dyDescent="0.25">
      <c r="A4" s="15" t="s">
        <v>6</v>
      </c>
      <c r="B4" s="15" t="s">
        <v>7</v>
      </c>
      <c r="C4" s="15" t="s">
        <v>8</v>
      </c>
      <c r="D4" s="15" t="s">
        <v>9</v>
      </c>
      <c r="E4" s="15" t="s">
        <v>10</v>
      </c>
      <c r="F4" s="54" t="s">
        <v>11</v>
      </c>
      <c r="G4" s="54"/>
      <c r="H4" s="54" t="s">
        <v>12</v>
      </c>
    </row>
    <row r="5" spans="1:8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</row>
    <row r="6" spans="1:8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5" si="0">E6-F6-G6</f>
        <v>1853.5</v>
      </c>
    </row>
    <row r="7" spans="1:8" x14ac:dyDescent="0.25">
      <c r="A7" s="15">
        <v>3</v>
      </c>
      <c r="B7" s="14" t="s">
        <v>38</v>
      </c>
      <c r="C7" s="15" t="s">
        <v>1</v>
      </c>
      <c r="D7" s="16">
        <v>45239</v>
      </c>
      <c r="E7" s="17">
        <v>9500</v>
      </c>
      <c r="F7" s="17">
        <v>9500</v>
      </c>
      <c r="G7" s="17"/>
      <c r="H7" s="17">
        <f t="shared" si="0"/>
        <v>0</v>
      </c>
    </row>
    <row r="8" spans="1:8" x14ac:dyDescent="0.25">
      <c r="A8" s="15">
        <v>4</v>
      </c>
      <c r="B8" s="14" t="s">
        <v>38</v>
      </c>
      <c r="C8" s="15" t="s">
        <v>1</v>
      </c>
      <c r="D8" s="16">
        <v>45246</v>
      </c>
      <c r="E8" s="17">
        <v>14000</v>
      </c>
      <c r="F8" s="17"/>
      <c r="G8" s="17"/>
      <c r="H8" s="17">
        <f t="shared" si="0"/>
        <v>14000</v>
      </c>
    </row>
    <row r="9" spans="1:8" x14ac:dyDescent="0.25">
      <c r="A9" s="15">
        <v>5</v>
      </c>
      <c r="B9" s="14" t="s">
        <v>38</v>
      </c>
      <c r="C9" s="15" t="s">
        <v>1</v>
      </c>
      <c r="D9" s="16">
        <v>45253</v>
      </c>
      <c r="E9" s="17">
        <v>14000</v>
      </c>
      <c r="F9" s="17"/>
      <c r="G9" s="17"/>
      <c r="H9" s="17">
        <f t="shared" si="0"/>
        <v>14000</v>
      </c>
    </row>
    <row r="10" spans="1:8" x14ac:dyDescent="0.25">
      <c r="A10" s="26"/>
      <c r="B10" s="25" t="s">
        <v>38</v>
      </c>
      <c r="C10" s="26" t="s">
        <v>1</v>
      </c>
      <c r="D10" s="27">
        <v>45260</v>
      </c>
      <c r="E10" s="29">
        <v>14000</v>
      </c>
      <c r="F10" s="29"/>
      <c r="G10" s="29"/>
      <c r="H10" s="29">
        <f t="shared" si="0"/>
        <v>14000</v>
      </c>
    </row>
    <row r="11" spans="1:8" x14ac:dyDescent="0.25">
      <c r="A11" s="15">
        <v>6</v>
      </c>
      <c r="B11" s="14" t="s">
        <v>56</v>
      </c>
      <c r="C11" s="15" t="s">
        <v>1</v>
      </c>
      <c r="D11" s="16">
        <v>45128</v>
      </c>
      <c r="E11" s="17">
        <v>38404</v>
      </c>
      <c r="F11" s="17"/>
      <c r="G11" s="17"/>
      <c r="H11" s="17">
        <f t="shared" si="0"/>
        <v>38404</v>
      </c>
    </row>
    <row r="12" spans="1:8" x14ac:dyDescent="0.25">
      <c r="A12" s="15">
        <v>7</v>
      </c>
      <c r="B12" s="14" t="s">
        <v>14</v>
      </c>
      <c r="C12" s="15" t="s">
        <v>1</v>
      </c>
      <c r="D12" s="16">
        <v>45244</v>
      </c>
      <c r="E12" s="17">
        <v>15728</v>
      </c>
      <c r="F12" s="17">
        <v>10000</v>
      </c>
      <c r="G12" s="17"/>
      <c r="H12" s="17">
        <f t="shared" si="0"/>
        <v>5728</v>
      </c>
    </row>
    <row r="13" spans="1:8" x14ac:dyDescent="0.25">
      <c r="A13" s="15">
        <v>8</v>
      </c>
      <c r="B13" s="14" t="s">
        <v>14</v>
      </c>
      <c r="C13" s="15" t="s">
        <v>1</v>
      </c>
      <c r="D13" s="16">
        <v>45251</v>
      </c>
      <c r="E13" s="17">
        <v>15000</v>
      </c>
      <c r="F13" s="17"/>
      <c r="G13" s="17"/>
      <c r="H13" s="17">
        <f t="shared" si="0"/>
        <v>15000</v>
      </c>
    </row>
    <row r="14" spans="1:8" x14ac:dyDescent="0.25">
      <c r="A14" s="26"/>
      <c r="B14" s="25" t="s">
        <v>14</v>
      </c>
      <c r="C14" s="26" t="s">
        <v>1</v>
      </c>
      <c r="D14" s="27">
        <v>45258</v>
      </c>
      <c r="E14" s="29">
        <v>15000</v>
      </c>
      <c r="F14" s="29"/>
      <c r="G14" s="29"/>
      <c r="H14" s="29">
        <f t="shared" si="0"/>
        <v>15000</v>
      </c>
    </row>
    <row r="15" spans="1:8" x14ac:dyDescent="0.25">
      <c r="A15" s="15">
        <v>9</v>
      </c>
      <c r="B15" s="14" t="s">
        <v>28</v>
      </c>
      <c r="C15" s="15" t="s">
        <v>29</v>
      </c>
      <c r="D15" s="16">
        <v>45253</v>
      </c>
      <c r="E15" s="17">
        <v>7769.2</v>
      </c>
      <c r="F15" s="17"/>
      <c r="G15" s="17"/>
      <c r="H15" s="17">
        <f t="shared" si="0"/>
        <v>7769.2</v>
      </c>
    </row>
    <row r="16" spans="1:8" ht="14.25" customHeight="1" x14ac:dyDescent="0.25">
      <c r="A16" s="15"/>
      <c r="B16" s="14"/>
      <c r="C16" s="15"/>
      <c r="D16" s="38" t="s">
        <v>18</v>
      </c>
      <c r="E16" s="39">
        <f>SUM(E5:E15)</f>
        <v>146647.31</v>
      </c>
      <c r="F16" s="17">
        <f>SUM(F5:F15)</f>
        <v>19500</v>
      </c>
      <c r="G16" s="17"/>
      <c r="H16" s="17">
        <f>SUM(H5:H15)</f>
        <v>127147.31</v>
      </c>
    </row>
    <row r="17" spans="1:8" x14ac:dyDescent="0.25">
      <c r="A17" s="55"/>
      <c r="B17" s="56"/>
      <c r="C17" s="55"/>
      <c r="D17" s="56"/>
      <c r="E17" s="57"/>
      <c r="F17" s="58"/>
      <c r="G17" s="58"/>
      <c r="H17" s="58"/>
    </row>
    <row r="18" spans="1:8" x14ac:dyDescent="0.25">
      <c r="A18" s="36"/>
      <c r="B18" s="36" t="s">
        <v>19</v>
      </c>
      <c r="C18" s="36"/>
      <c r="D18" s="36" t="s">
        <v>70</v>
      </c>
      <c r="F18" s="51"/>
      <c r="G18" s="51"/>
      <c r="H18" s="36" t="s">
        <v>20</v>
      </c>
    </row>
    <row r="19" spans="1:8" x14ac:dyDescent="0.25">
      <c r="A19" s="36"/>
      <c r="B19" s="36" t="s">
        <v>71</v>
      </c>
      <c r="C19" s="36"/>
      <c r="D19" s="36" t="s">
        <v>21</v>
      </c>
      <c r="F19" s="51"/>
      <c r="G19" s="51"/>
      <c r="H19" s="36" t="s">
        <v>22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F17" sqref="F17:G17"/>
    </sheetView>
  </sheetViews>
  <sheetFormatPr defaultRowHeight="15" x14ac:dyDescent="0.25"/>
  <cols>
    <col min="1" max="1" width="6" style="37" customWidth="1"/>
    <col min="2" max="2" width="18.42578125" style="37" bestFit="1" customWidth="1"/>
    <col min="3" max="3" width="9.140625" style="37"/>
    <col min="4" max="4" width="10.5703125" style="37" bestFit="1" customWidth="1"/>
    <col min="5" max="5" width="13.28515625" style="37" bestFit="1" customWidth="1"/>
    <col min="6" max="6" width="12.140625" style="37" bestFit="1" customWidth="1"/>
    <col min="7" max="7" width="12.140625" style="37" customWidth="1"/>
    <col min="8" max="8" width="13.28515625" style="37" bestFit="1" customWidth="1"/>
    <col min="9" max="16384" width="9.140625" style="37"/>
  </cols>
  <sheetData>
    <row r="1" spans="1:9" x14ac:dyDescent="0.25">
      <c r="A1" s="36"/>
      <c r="B1" s="48" t="s">
        <v>0</v>
      </c>
      <c r="C1" s="36" t="s">
        <v>1</v>
      </c>
      <c r="D1" s="49" t="s">
        <v>2</v>
      </c>
      <c r="E1" s="50">
        <v>45255</v>
      </c>
      <c r="F1" s="51"/>
      <c r="G1" s="51"/>
      <c r="H1" s="51"/>
    </row>
    <row r="2" spans="1:9" x14ac:dyDescent="0.25">
      <c r="A2" s="36"/>
      <c r="B2" s="48" t="s">
        <v>3</v>
      </c>
      <c r="C2" s="36" t="s">
        <v>4</v>
      </c>
      <c r="D2" s="49"/>
      <c r="E2" s="52" t="s">
        <v>76</v>
      </c>
      <c r="F2" s="51"/>
      <c r="G2" s="51"/>
      <c r="H2" s="51"/>
    </row>
    <row r="3" spans="1:9" x14ac:dyDescent="0.25">
      <c r="A3" s="36"/>
      <c r="B3" s="36"/>
      <c r="C3" s="36"/>
      <c r="D3" s="36"/>
      <c r="E3" s="53"/>
      <c r="F3" s="51"/>
      <c r="G3" s="51"/>
      <c r="H3" s="51"/>
    </row>
    <row r="4" spans="1:9" x14ac:dyDescent="0.25">
      <c r="A4" s="15" t="s">
        <v>6</v>
      </c>
      <c r="B4" s="15" t="s">
        <v>7</v>
      </c>
      <c r="C4" s="15" t="s">
        <v>8</v>
      </c>
      <c r="D4" s="15" t="s">
        <v>9</v>
      </c>
      <c r="E4" s="15" t="s">
        <v>10</v>
      </c>
      <c r="F4" s="54" t="s">
        <v>11</v>
      </c>
      <c r="G4" s="54"/>
      <c r="H4" s="54" t="s">
        <v>12</v>
      </c>
    </row>
    <row r="5" spans="1:9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</row>
    <row r="6" spans="1:9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6" si="0">E6-F6-G6</f>
        <v>1853.5</v>
      </c>
    </row>
    <row r="7" spans="1:9" x14ac:dyDescent="0.25">
      <c r="A7" s="15">
        <v>3</v>
      </c>
      <c r="B7" s="14" t="s">
        <v>38</v>
      </c>
      <c r="C7" s="15" t="s">
        <v>1</v>
      </c>
      <c r="D7" s="16">
        <v>45246</v>
      </c>
      <c r="E7" s="17">
        <v>14000</v>
      </c>
      <c r="F7" s="17"/>
      <c r="G7" s="17">
        <v>14000</v>
      </c>
      <c r="H7" s="17">
        <f t="shared" si="0"/>
        <v>0</v>
      </c>
      <c r="I7" s="37" t="s">
        <v>33</v>
      </c>
    </row>
    <row r="8" spans="1:9" x14ac:dyDescent="0.25">
      <c r="A8" s="15">
        <v>4</v>
      </c>
      <c r="B8" s="14" t="s">
        <v>38</v>
      </c>
      <c r="C8" s="15" t="s">
        <v>1</v>
      </c>
      <c r="D8" s="16">
        <v>45253</v>
      </c>
      <c r="E8" s="17">
        <v>14000</v>
      </c>
      <c r="F8" s="17"/>
      <c r="G8" s="17"/>
      <c r="H8" s="17">
        <f t="shared" si="0"/>
        <v>14000</v>
      </c>
    </row>
    <row r="9" spans="1:9" x14ac:dyDescent="0.25">
      <c r="A9" s="15">
        <v>5</v>
      </c>
      <c r="B9" s="14" t="s">
        <v>38</v>
      </c>
      <c r="C9" s="15" t="s">
        <v>1</v>
      </c>
      <c r="D9" s="16">
        <v>45260</v>
      </c>
      <c r="E9" s="17">
        <v>14000</v>
      </c>
      <c r="F9" s="17"/>
      <c r="G9" s="17"/>
      <c r="H9" s="17">
        <f t="shared" si="0"/>
        <v>14000</v>
      </c>
    </row>
    <row r="10" spans="1:9" x14ac:dyDescent="0.25">
      <c r="A10" s="15"/>
      <c r="B10" s="14" t="s">
        <v>38</v>
      </c>
      <c r="C10" s="15" t="s">
        <v>1</v>
      </c>
      <c r="D10" s="16">
        <v>45267</v>
      </c>
      <c r="E10" s="17">
        <v>14000</v>
      </c>
      <c r="F10" s="17"/>
      <c r="G10" s="17"/>
      <c r="H10" s="17">
        <f t="shared" si="0"/>
        <v>14000</v>
      </c>
    </row>
    <row r="11" spans="1:9" x14ac:dyDescent="0.25">
      <c r="A11" s="15">
        <v>6</v>
      </c>
      <c r="B11" s="14" t="s">
        <v>56</v>
      </c>
      <c r="C11" s="15" t="s">
        <v>1</v>
      </c>
      <c r="D11" s="16">
        <v>45128</v>
      </c>
      <c r="E11" s="17">
        <v>38404</v>
      </c>
      <c r="F11" s="17"/>
      <c r="G11" s="17"/>
      <c r="H11" s="17">
        <f t="shared" si="0"/>
        <v>38404</v>
      </c>
    </row>
    <row r="12" spans="1:9" x14ac:dyDescent="0.25">
      <c r="A12" s="15">
        <v>7</v>
      </c>
      <c r="B12" s="14" t="s">
        <v>14</v>
      </c>
      <c r="C12" s="15" t="s">
        <v>1</v>
      </c>
      <c r="D12" s="16">
        <v>45244</v>
      </c>
      <c r="E12" s="17">
        <v>5728</v>
      </c>
      <c r="F12" s="17">
        <v>5728</v>
      </c>
      <c r="G12" s="17"/>
      <c r="H12" s="17">
        <f t="shared" si="0"/>
        <v>0</v>
      </c>
    </row>
    <row r="13" spans="1:9" x14ac:dyDescent="0.25">
      <c r="A13" s="15">
        <v>8</v>
      </c>
      <c r="B13" s="14" t="s">
        <v>14</v>
      </c>
      <c r="C13" s="15" t="s">
        <v>1</v>
      </c>
      <c r="D13" s="16">
        <v>45251</v>
      </c>
      <c r="E13" s="17">
        <v>15000</v>
      </c>
      <c r="F13" s="17">
        <v>5000</v>
      </c>
      <c r="G13" s="17"/>
      <c r="H13" s="17">
        <f t="shared" si="0"/>
        <v>10000</v>
      </c>
    </row>
    <row r="14" spans="1:9" x14ac:dyDescent="0.25">
      <c r="A14" s="15">
        <v>9</v>
      </c>
      <c r="B14" s="14" t="s">
        <v>14</v>
      </c>
      <c r="C14" s="15" t="s">
        <v>1</v>
      </c>
      <c r="D14" s="16">
        <v>45258</v>
      </c>
      <c r="E14" s="17">
        <v>15000</v>
      </c>
      <c r="F14" s="17"/>
      <c r="G14" s="17"/>
      <c r="H14" s="17">
        <f t="shared" si="0"/>
        <v>15000</v>
      </c>
    </row>
    <row r="15" spans="1:9" x14ac:dyDescent="0.25">
      <c r="A15" s="15"/>
      <c r="B15" s="14" t="s">
        <v>14</v>
      </c>
      <c r="C15" s="15" t="s">
        <v>1</v>
      </c>
      <c r="D15" s="16">
        <v>45265</v>
      </c>
      <c r="E15" s="17">
        <v>15000</v>
      </c>
      <c r="F15" s="17"/>
      <c r="G15" s="17"/>
      <c r="H15" s="17">
        <f t="shared" si="0"/>
        <v>15000</v>
      </c>
    </row>
    <row r="16" spans="1:9" x14ac:dyDescent="0.25">
      <c r="A16" s="15">
        <v>10</v>
      </c>
      <c r="B16" s="14" t="s">
        <v>28</v>
      </c>
      <c r="C16" s="15" t="s">
        <v>29</v>
      </c>
      <c r="D16" s="16">
        <v>45253</v>
      </c>
      <c r="E16" s="17">
        <v>7769.2</v>
      </c>
      <c r="F16" s="17"/>
      <c r="G16" s="17"/>
      <c r="H16" s="17">
        <f t="shared" si="0"/>
        <v>7769.2</v>
      </c>
    </row>
    <row r="17" spans="1:8" ht="14.25" customHeight="1" x14ac:dyDescent="0.25">
      <c r="A17" s="15"/>
      <c r="B17" s="14"/>
      <c r="C17" s="15"/>
      <c r="D17" s="38" t="s">
        <v>18</v>
      </c>
      <c r="E17" s="39">
        <f>SUM(E5:E16)</f>
        <v>156147.31</v>
      </c>
      <c r="F17" s="17">
        <f>SUM(F5:F16)</f>
        <v>10728</v>
      </c>
      <c r="G17" s="17">
        <f>SUM(G5:G16)</f>
        <v>14000</v>
      </c>
      <c r="H17" s="17">
        <f>SUM(H5:H16)</f>
        <v>131419.31</v>
      </c>
    </row>
    <row r="18" spans="1:8" x14ac:dyDescent="0.25">
      <c r="A18" s="55"/>
      <c r="B18" s="56"/>
      <c r="C18" s="55"/>
      <c r="D18" s="56"/>
      <c r="E18" s="57"/>
      <c r="F18" s="58"/>
      <c r="G18" s="58"/>
      <c r="H18" s="58"/>
    </row>
    <row r="19" spans="1:8" x14ac:dyDescent="0.25">
      <c r="A19" s="36"/>
      <c r="B19" s="36" t="s">
        <v>19</v>
      </c>
      <c r="C19" s="36"/>
      <c r="D19" s="36" t="s">
        <v>70</v>
      </c>
      <c r="F19" s="51"/>
      <c r="G19" s="51"/>
      <c r="H19" s="36" t="s">
        <v>20</v>
      </c>
    </row>
    <row r="20" spans="1:8" x14ac:dyDescent="0.25">
      <c r="A20" s="36"/>
      <c r="B20" s="36" t="s">
        <v>71</v>
      </c>
      <c r="C20" s="36"/>
      <c r="D20" s="36" t="s">
        <v>21</v>
      </c>
      <c r="F20" s="51"/>
      <c r="G20" s="51"/>
      <c r="H20" s="36" t="s">
        <v>22</v>
      </c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sqref="A1:XFD1048576"/>
    </sheetView>
  </sheetViews>
  <sheetFormatPr defaultRowHeight="15" x14ac:dyDescent="0.25"/>
  <cols>
    <col min="1" max="1" width="6" style="37" customWidth="1"/>
    <col min="2" max="2" width="18.42578125" style="37" bestFit="1" customWidth="1"/>
    <col min="3" max="3" width="9.140625" style="37"/>
    <col min="4" max="4" width="10.5703125" style="37" bestFit="1" customWidth="1"/>
    <col min="5" max="5" width="13.28515625" style="37" bestFit="1" customWidth="1"/>
    <col min="6" max="6" width="12.140625" style="37" bestFit="1" customWidth="1"/>
    <col min="7" max="7" width="13.28515625" style="37" bestFit="1" customWidth="1"/>
    <col min="8" max="16384" width="9.140625" style="37"/>
  </cols>
  <sheetData>
    <row r="1" spans="1:7" x14ac:dyDescent="0.25">
      <c r="A1" s="36"/>
      <c r="B1" s="48" t="s">
        <v>0</v>
      </c>
      <c r="C1" s="36" t="s">
        <v>1</v>
      </c>
      <c r="D1" s="49" t="s">
        <v>2</v>
      </c>
      <c r="E1" s="50">
        <v>45262</v>
      </c>
      <c r="F1" s="51"/>
      <c r="G1" s="51"/>
    </row>
    <row r="2" spans="1:7" x14ac:dyDescent="0.25">
      <c r="A2" s="36"/>
      <c r="B2" s="48" t="s">
        <v>3</v>
      </c>
      <c r="C2" s="36" t="s">
        <v>4</v>
      </c>
      <c r="D2" s="49"/>
      <c r="E2" s="52" t="s">
        <v>77</v>
      </c>
      <c r="F2" s="51"/>
      <c r="G2" s="51"/>
    </row>
    <row r="3" spans="1:7" x14ac:dyDescent="0.25">
      <c r="A3" s="36"/>
      <c r="B3" s="36"/>
      <c r="C3" s="36"/>
      <c r="D3" s="36"/>
      <c r="E3" s="53"/>
      <c r="F3" s="51"/>
      <c r="G3" s="51"/>
    </row>
    <row r="4" spans="1:7" x14ac:dyDescent="0.25">
      <c r="A4" s="15" t="s">
        <v>6</v>
      </c>
      <c r="B4" s="15" t="s">
        <v>7</v>
      </c>
      <c r="C4" s="15" t="s">
        <v>8</v>
      </c>
      <c r="D4" s="15" t="s">
        <v>9</v>
      </c>
      <c r="E4" s="15" t="s">
        <v>10</v>
      </c>
      <c r="F4" s="54" t="s">
        <v>11</v>
      </c>
      <c r="G4" s="54" t="s">
        <v>12</v>
      </c>
    </row>
    <row r="5" spans="1:7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>
        <f>E5-F5</f>
        <v>1392.61</v>
      </c>
    </row>
    <row r="6" spans="1:7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>
        <f t="shared" ref="G6:G15" si="0">E6-F6</f>
        <v>1853.5</v>
      </c>
    </row>
    <row r="7" spans="1:7" x14ac:dyDescent="0.25">
      <c r="A7" s="15">
        <v>3</v>
      </c>
      <c r="B7" s="14" t="s">
        <v>38</v>
      </c>
      <c r="C7" s="15" t="s">
        <v>1</v>
      </c>
      <c r="D7" s="16">
        <v>45253</v>
      </c>
      <c r="E7" s="17">
        <v>14000</v>
      </c>
      <c r="F7" s="17">
        <v>14000</v>
      </c>
      <c r="G7" s="17">
        <f t="shared" si="0"/>
        <v>0</v>
      </c>
    </row>
    <row r="8" spans="1:7" x14ac:dyDescent="0.25">
      <c r="A8" s="15">
        <v>4</v>
      </c>
      <c r="B8" s="14" t="s">
        <v>38</v>
      </c>
      <c r="C8" s="15" t="s">
        <v>1</v>
      </c>
      <c r="D8" s="16">
        <v>45260</v>
      </c>
      <c r="E8" s="17">
        <v>14000</v>
      </c>
      <c r="F8" s="17"/>
      <c r="G8" s="17">
        <f t="shared" si="0"/>
        <v>14000</v>
      </c>
    </row>
    <row r="9" spans="1:7" x14ac:dyDescent="0.25">
      <c r="A9" s="15">
        <v>5</v>
      </c>
      <c r="B9" s="14" t="s">
        <v>38</v>
      </c>
      <c r="C9" s="15" t="s">
        <v>1</v>
      </c>
      <c r="D9" s="16">
        <v>45267</v>
      </c>
      <c r="E9" s="17">
        <v>14000</v>
      </c>
      <c r="F9" s="17"/>
      <c r="G9" s="17">
        <f t="shared" si="0"/>
        <v>14000</v>
      </c>
    </row>
    <row r="10" spans="1:7" x14ac:dyDescent="0.25">
      <c r="A10" s="26"/>
      <c r="B10" s="25" t="s">
        <v>38</v>
      </c>
      <c r="C10" s="26" t="s">
        <v>1</v>
      </c>
      <c r="D10" s="27">
        <v>45274</v>
      </c>
      <c r="E10" s="29">
        <v>14000</v>
      </c>
      <c r="F10" s="29"/>
      <c r="G10" s="29">
        <f t="shared" si="0"/>
        <v>14000</v>
      </c>
    </row>
    <row r="11" spans="1:7" x14ac:dyDescent="0.25">
      <c r="A11" s="15">
        <v>6</v>
      </c>
      <c r="B11" s="14" t="s">
        <v>56</v>
      </c>
      <c r="C11" s="15" t="s">
        <v>1</v>
      </c>
      <c r="D11" s="16">
        <v>45128</v>
      </c>
      <c r="E11" s="17">
        <v>38404</v>
      </c>
      <c r="F11" s="17"/>
      <c r="G11" s="17">
        <f t="shared" si="0"/>
        <v>38404</v>
      </c>
    </row>
    <row r="12" spans="1:7" x14ac:dyDescent="0.25">
      <c r="A12" s="15">
        <v>7</v>
      </c>
      <c r="B12" s="14" t="s">
        <v>14</v>
      </c>
      <c r="C12" s="15" t="s">
        <v>1</v>
      </c>
      <c r="D12" s="16">
        <v>45251</v>
      </c>
      <c r="E12" s="17">
        <v>10000</v>
      </c>
      <c r="F12" s="17">
        <v>10000</v>
      </c>
      <c r="G12" s="17">
        <f t="shared" si="0"/>
        <v>0</v>
      </c>
    </row>
    <row r="13" spans="1:7" x14ac:dyDescent="0.25">
      <c r="A13" s="15">
        <v>8</v>
      </c>
      <c r="B13" s="14" t="s">
        <v>14</v>
      </c>
      <c r="C13" s="15" t="s">
        <v>1</v>
      </c>
      <c r="D13" s="16">
        <v>45258</v>
      </c>
      <c r="E13" s="17">
        <v>15000</v>
      </c>
      <c r="F13" s="17"/>
      <c r="G13" s="17">
        <f t="shared" si="0"/>
        <v>15000</v>
      </c>
    </row>
    <row r="14" spans="1:7" x14ac:dyDescent="0.25">
      <c r="A14" s="15">
        <v>9</v>
      </c>
      <c r="B14" s="14" t="s">
        <v>14</v>
      </c>
      <c r="C14" s="15" t="s">
        <v>1</v>
      </c>
      <c r="D14" s="16">
        <v>45265</v>
      </c>
      <c r="E14" s="17">
        <v>15000</v>
      </c>
      <c r="F14" s="17"/>
      <c r="G14" s="17">
        <f t="shared" si="0"/>
        <v>15000</v>
      </c>
    </row>
    <row r="15" spans="1:7" x14ac:dyDescent="0.25">
      <c r="A15" s="15">
        <v>10</v>
      </c>
      <c r="B15" s="14" t="s">
        <v>28</v>
      </c>
      <c r="C15" s="15" t="s">
        <v>29</v>
      </c>
      <c r="D15" s="16">
        <v>45253</v>
      </c>
      <c r="E15" s="17">
        <v>7769.2</v>
      </c>
      <c r="F15" s="17"/>
      <c r="G15" s="17">
        <f t="shared" si="0"/>
        <v>7769.2</v>
      </c>
    </row>
    <row r="16" spans="1:7" ht="14.25" customHeight="1" x14ac:dyDescent="0.25">
      <c r="A16" s="15"/>
      <c r="B16" s="14"/>
      <c r="C16" s="15"/>
      <c r="D16" s="38" t="s">
        <v>18</v>
      </c>
      <c r="E16" s="39">
        <f>SUM(E5:E15)</f>
        <v>145419.31</v>
      </c>
      <c r="F16" s="17">
        <f>SUM(F5:F15)</f>
        <v>24000</v>
      </c>
      <c r="G16" s="17">
        <f>SUM(G5:G15)</f>
        <v>121419.31</v>
      </c>
    </row>
    <row r="17" spans="1:7" x14ac:dyDescent="0.25">
      <c r="A17" s="55"/>
      <c r="B17" s="56"/>
      <c r="C17" s="55"/>
      <c r="D17" s="56"/>
      <c r="E17" s="57"/>
      <c r="F17" s="58"/>
      <c r="G17" s="58"/>
    </row>
    <row r="18" spans="1:7" x14ac:dyDescent="0.25">
      <c r="A18" s="36"/>
      <c r="B18" s="36" t="s">
        <v>19</v>
      </c>
      <c r="C18" s="36"/>
      <c r="D18" s="36" t="s">
        <v>70</v>
      </c>
      <c r="F18" s="51"/>
      <c r="G18" s="36" t="s">
        <v>20</v>
      </c>
    </row>
    <row r="19" spans="1:7" x14ac:dyDescent="0.25">
      <c r="A19" s="36"/>
      <c r="B19" s="36" t="s">
        <v>71</v>
      </c>
      <c r="C19" s="36"/>
      <c r="D19" s="36" t="s">
        <v>21</v>
      </c>
      <c r="F19" s="51"/>
      <c r="G19" s="36" t="s">
        <v>22</v>
      </c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sqref="A1:XFD1048576"/>
    </sheetView>
  </sheetViews>
  <sheetFormatPr defaultRowHeight="15" x14ac:dyDescent="0.25"/>
  <cols>
    <col min="1" max="1" width="6" style="37" customWidth="1"/>
    <col min="2" max="2" width="18.42578125" style="37" bestFit="1" customWidth="1"/>
    <col min="3" max="3" width="9.140625" style="37"/>
    <col min="4" max="4" width="10.5703125" style="37" bestFit="1" customWidth="1"/>
    <col min="5" max="5" width="13.28515625" style="37" bestFit="1" customWidth="1"/>
    <col min="6" max="6" width="12.140625" style="37" bestFit="1" customWidth="1"/>
    <col min="7" max="7" width="12.140625" style="37" customWidth="1"/>
    <col min="8" max="8" width="13.28515625" style="37" bestFit="1" customWidth="1"/>
    <col min="9" max="16384" width="9.140625" style="37"/>
  </cols>
  <sheetData>
    <row r="1" spans="1:8" x14ac:dyDescent="0.25">
      <c r="A1" s="36"/>
      <c r="B1" s="48" t="s">
        <v>0</v>
      </c>
      <c r="C1" s="36" t="s">
        <v>1</v>
      </c>
      <c r="D1" s="49" t="s">
        <v>2</v>
      </c>
      <c r="E1" s="50">
        <v>45269</v>
      </c>
      <c r="F1" s="51"/>
      <c r="G1" s="51"/>
      <c r="H1" s="51"/>
    </row>
    <row r="2" spans="1:8" x14ac:dyDescent="0.25">
      <c r="A2" s="36"/>
      <c r="B2" s="48" t="s">
        <v>3</v>
      </c>
      <c r="C2" s="36" t="s">
        <v>4</v>
      </c>
      <c r="D2" s="49"/>
      <c r="E2" s="52" t="s">
        <v>78</v>
      </c>
      <c r="F2" s="51"/>
      <c r="G2" s="51"/>
      <c r="H2" s="51"/>
    </row>
    <row r="3" spans="1:8" x14ac:dyDescent="0.25">
      <c r="A3" s="36"/>
      <c r="B3" s="36"/>
      <c r="C3" s="36"/>
      <c r="D3" s="36"/>
      <c r="E3" s="53"/>
      <c r="F3" s="51"/>
      <c r="G3" s="51"/>
      <c r="H3" s="51"/>
    </row>
    <row r="4" spans="1:8" x14ac:dyDescent="0.25">
      <c r="A4" s="15" t="s">
        <v>6</v>
      </c>
      <c r="B4" s="15" t="s">
        <v>7</v>
      </c>
      <c r="C4" s="15" t="s">
        <v>8</v>
      </c>
      <c r="D4" s="15" t="s">
        <v>9</v>
      </c>
      <c r="E4" s="15" t="s">
        <v>10</v>
      </c>
      <c r="F4" s="54" t="s">
        <v>11</v>
      </c>
      <c r="G4" s="54"/>
      <c r="H4" s="54" t="s">
        <v>12</v>
      </c>
    </row>
    <row r="5" spans="1:8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</row>
    <row r="6" spans="1:8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4" si="0">E6-F6-G6</f>
        <v>1853.5</v>
      </c>
    </row>
    <row r="7" spans="1:8" x14ac:dyDescent="0.25">
      <c r="A7" s="15">
        <v>3</v>
      </c>
      <c r="B7" s="14" t="s">
        <v>38</v>
      </c>
      <c r="C7" s="15" t="s">
        <v>1</v>
      </c>
      <c r="D7" s="16">
        <v>45260</v>
      </c>
      <c r="E7" s="17">
        <v>14000</v>
      </c>
      <c r="F7" s="17">
        <v>14000</v>
      </c>
      <c r="G7" s="17"/>
      <c r="H7" s="17">
        <f t="shared" si="0"/>
        <v>0</v>
      </c>
    </row>
    <row r="8" spans="1:8" x14ac:dyDescent="0.25">
      <c r="A8" s="15">
        <v>4</v>
      </c>
      <c r="B8" s="14" t="s">
        <v>38</v>
      </c>
      <c r="C8" s="15" t="s">
        <v>1</v>
      </c>
      <c r="D8" s="16">
        <v>45267</v>
      </c>
      <c r="E8" s="17">
        <v>14000</v>
      </c>
      <c r="F8" s="17"/>
      <c r="G8" s="17"/>
      <c r="H8" s="17">
        <f t="shared" si="0"/>
        <v>14000</v>
      </c>
    </row>
    <row r="9" spans="1:8" x14ac:dyDescent="0.25">
      <c r="A9" s="15">
        <v>5</v>
      </c>
      <c r="B9" s="14" t="s">
        <v>38</v>
      </c>
      <c r="C9" s="15" t="s">
        <v>1</v>
      </c>
      <c r="D9" s="16">
        <v>45274</v>
      </c>
      <c r="E9" s="17">
        <v>14000</v>
      </c>
      <c r="F9" s="17"/>
      <c r="G9" s="17"/>
      <c r="H9" s="17">
        <f t="shared" si="0"/>
        <v>14000</v>
      </c>
    </row>
    <row r="10" spans="1:8" x14ac:dyDescent="0.25">
      <c r="A10" s="26"/>
      <c r="B10" s="25" t="s">
        <v>38</v>
      </c>
      <c r="C10" s="26" t="s">
        <v>1</v>
      </c>
      <c r="D10" s="27">
        <v>45281</v>
      </c>
      <c r="E10" s="29">
        <v>14000</v>
      </c>
      <c r="F10" s="29"/>
      <c r="G10" s="29"/>
      <c r="H10" s="29">
        <f t="shared" si="0"/>
        <v>14000</v>
      </c>
    </row>
    <row r="11" spans="1:8" x14ac:dyDescent="0.25">
      <c r="A11" s="15">
        <v>6</v>
      </c>
      <c r="B11" s="14" t="s">
        <v>56</v>
      </c>
      <c r="C11" s="15" t="s">
        <v>1</v>
      </c>
      <c r="D11" s="16">
        <v>45128</v>
      </c>
      <c r="E11" s="17">
        <v>38404</v>
      </c>
      <c r="F11" s="17"/>
      <c r="G11" s="17"/>
      <c r="H11" s="17">
        <f t="shared" si="0"/>
        <v>38404</v>
      </c>
    </row>
    <row r="12" spans="1:8" x14ac:dyDescent="0.25">
      <c r="A12" s="15">
        <v>7</v>
      </c>
      <c r="B12" s="14" t="s">
        <v>14</v>
      </c>
      <c r="C12" s="15" t="s">
        <v>1</v>
      </c>
      <c r="D12" s="16">
        <v>45258</v>
      </c>
      <c r="E12" s="17">
        <v>15000</v>
      </c>
      <c r="F12" s="17"/>
      <c r="G12" s="17"/>
      <c r="H12" s="17">
        <f t="shared" si="0"/>
        <v>15000</v>
      </c>
    </row>
    <row r="13" spans="1:8" x14ac:dyDescent="0.25">
      <c r="A13" s="15">
        <v>8</v>
      </c>
      <c r="B13" s="14" t="s">
        <v>14</v>
      </c>
      <c r="C13" s="15" t="s">
        <v>1</v>
      </c>
      <c r="D13" s="16">
        <v>45265</v>
      </c>
      <c r="E13" s="17">
        <v>15000</v>
      </c>
      <c r="F13" s="17"/>
      <c r="G13" s="17"/>
      <c r="H13" s="17">
        <f t="shared" si="0"/>
        <v>15000</v>
      </c>
    </row>
    <row r="14" spans="1:8" x14ac:dyDescent="0.25">
      <c r="A14" s="15">
        <v>9</v>
      </c>
      <c r="B14" s="14" t="s">
        <v>28</v>
      </c>
      <c r="C14" s="15" t="s">
        <v>29</v>
      </c>
      <c r="D14" s="16">
        <v>45253</v>
      </c>
      <c r="E14" s="17">
        <v>7769.2</v>
      </c>
      <c r="F14" s="17">
        <v>7769.2</v>
      </c>
      <c r="G14" s="17"/>
      <c r="H14" s="17">
        <f t="shared" si="0"/>
        <v>0</v>
      </c>
    </row>
    <row r="15" spans="1:8" ht="14.25" customHeight="1" x14ac:dyDescent="0.25">
      <c r="A15" s="15"/>
      <c r="B15" s="14"/>
      <c r="C15" s="15"/>
      <c r="D15" s="38" t="s">
        <v>18</v>
      </c>
      <c r="E15" s="39">
        <f>SUM(E5:E14)</f>
        <v>135419.31</v>
      </c>
      <c r="F15" s="17">
        <f>SUM(F5:F14)</f>
        <v>21769.200000000001</v>
      </c>
      <c r="G15" s="17"/>
      <c r="H15" s="17">
        <f>SUM(H5:H14)</f>
        <v>113650.11</v>
      </c>
    </row>
    <row r="16" spans="1:8" x14ac:dyDescent="0.25">
      <c r="A16" s="55"/>
      <c r="B16" s="56"/>
      <c r="C16" s="55"/>
      <c r="D16" s="56"/>
      <c r="E16" s="57"/>
      <c r="F16" s="58"/>
      <c r="G16" s="58"/>
      <c r="H16" s="58"/>
    </row>
    <row r="17" spans="1:8" x14ac:dyDescent="0.25">
      <c r="A17" s="36"/>
      <c r="B17" s="36" t="s">
        <v>19</v>
      </c>
      <c r="C17" s="36"/>
      <c r="D17" s="36" t="s">
        <v>70</v>
      </c>
      <c r="F17" s="51"/>
      <c r="G17" s="51"/>
      <c r="H17" s="36" t="s">
        <v>20</v>
      </c>
    </row>
    <row r="18" spans="1:8" x14ac:dyDescent="0.25">
      <c r="A18" s="36"/>
      <c r="B18" s="36" t="s">
        <v>71</v>
      </c>
      <c r="C18" s="36"/>
      <c r="D18" s="36" t="s">
        <v>21</v>
      </c>
      <c r="F18" s="51"/>
      <c r="G18" s="51"/>
      <c r="H18" s="36" t="s">
        <v>22</v>
      </c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XFD1048576"/>
    </sheetView>
  </sheetViews>
  <sheetFormatPr defaultRowHeight="15" x14ac:dyDescent="0.25"/>
  <cols>
    <col min="1" max="1" width="6" style="37" customWidth="1"/>
    <col min="2" max="2" width="18.42578125" style="37" bestFit="1" customWidth="1"/>
    <col min="3" max="3" width="9.140625" style="37"/>
    <col min="4" max="4" width="10.5703125" style="37" bestFit="1" customWidth="1"/>
    <col min="5" max="5" width="13.28515625" style="37" bestFit="1" customWidth="1"/>
    <col min="6" max="6" width="12.140625" style="37" bestFit="1" customWidth="1"/>
    <col min="7" max="7" width="12.140625" style="37" customWidth="1"/>
    <col min="8" max="8" width="13.28515625" style="37" bestFit="1" customWidth="1"/>
    <col min="9" max="16384" width="9.140625" style="37"/>
  </cols>
  <sheetData>
    <row r="1" spans="1:8" x14ac:dyDescent="0.25">
      <c r="A1" s="36"/>
      <c r="B1" s="48" t="s">
        <v>0</v>
      </c>
      <c r="C1" s="36" t="s">
        <v>1</v>
      </c>
      <c r="D1" s="49" t="s">
        <v>2</v>
      </c>
      <c r="E1" s="50">
        <v>45276</v>
      </c>
      <c r="F1" s="51"/>
      <c r="G1" s="51"/>
      <c r="H1" s="51"/>
    </row>
    <row r="2" spans="1:8" x14ac:dyDescent="0.25">
      <c r="A2" s="36"/>
      <c r="B2" s="48" t="s">
        <v>3</v>
      </c>
      <c r="C2" s="36" t="s">
        <v>4</v>
      </c>
      <c r="D2" s="49"/>
      <c r="E2" s="52" t="s">
        <v>79</v>
      </c>
      <c r="F2" s="51"/>
      <c r="G2" s="51"/>
      <c r="H2" s="51"/>
    </row>
    <row r="3" spans="1:8" x14ac:dyDescent="0.25">
      <c r="A3" s="36"/>
      <c r="B3" s="36"/>
      <c r="C3" s="36"/>
      <c r="D3" s="36"/>
      <c r="E3" s="53"/>
      <c r="F3" s="51"/>
      <c r="G3" s="51"/>
      <c r="H3" s="51"/>
    </row>
    <row r="4" spans="1:8" x14ac:dyDescent="0.25">
      <c r="A4" s="15" t="s">
        <v>6</v>
      </c>
      <c r="B4" s="15" t="s">
        <v>7</v>
      </c>
      <c r="C4" s="15" t="s">
        <v>8</v>
      </c>
      <c r="D4" s="15" t="s">
        <v>9</v>
      </c>
      <c r="E4" s="15" t="s">
        <v>10</v>
      </c>
      <c r="F4" s="54" t="s">
        <v>11</v>
      </c>
      <c r="G4" s="54"/>
      <c r="H4" s="54" t="s">
        <v>12</v>
      </c>
    </row>
    <row r="5" spans="1:8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  <c r="H5" s="17">
        <f>E5-F5-G5</f>
        <v>1392.61</v>
      </c>
    </row>
    <row r="6" spans="1:8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  <c r="H6" s="17">
        <f t="shared" ref="H6:H13" si="0">E6-F6-G6</f>
        <v>1853.5</v>
      </c>
    </row>
    <row r="7" spans="1:8" x14ac:dyDescent="0.25">
      <c r="A7" s="15">
        <v>3</v>
      </c>
      <c r="B7" s="14" t="s">
        <v>38</v>
      </c>
      <c r="C7" s="15" t="s">
        <v>1</v>
      </c>
      <c r="D7" s="16">
        <v>45267</v>
      </c>
      <c r="E7" s="17">
        <v>14000</v>
      </c>
      <c r="F7" s="17">
        <v>14000</v>
      </c>
      <c r="G7" s="17"/>
      <c r="H7" s="17">
        <f t="shared" si="0"/>
        <v>0</v>
      </c>
    </row>
    <row r="8" spans="1:8" x14ac:dyDescent="0.25">
      <c r="A8" s="15">
        <v>4</v>
      </c>
      <c r="B8" s="14" t="s">
        <v>38</v>
      </c>
      <c r="C8" s="15" t="s">
        <v>1</v>
      </c>
      <c r="D8" s="16">
        <v>45274</v>
      </c>
      <c r="E8" s="17">
        <v>14000</v>
      </c>
      <c r="F8" s="17"/>
      <c r="G8" s="17"/>
      <c r="H8" s="17">
        <f t="shared" si="0"/>
        <v>14000</v>
      </c>
    </row>
    <row r="9" spans="1:8" x14ac:dyDescent="0.25">
      <c r="A9" s="15">
        <v>5</v>
      </c>
      <c r="B9" s="14" t="s">
        <v>38</v>
      </c>
      <c r="C9" s="15" t="s">
        <v>1</v>
      </c>
      <c r="D9" s="16">
        <v>45281</v>
      </c>
      <c r="E9" s="17">
        <v>14000</v>
      </c>
      <c r="F9" s="17"/>
      <c r="G9" s="17"/>
      <c r="H9" s="17">
        <f t="shared" si="0"/>
        <v>14000</v>
      </c>
    </row>
    <row r="10" spans="1:8" x14ac:dyDescent="0.25">
      <c r="A10" s="15"/>
      <c r="B10" s="14" t="s">
        <v>38</v>
      </c>
      <c r="C10" s="15" t="s">
        <v>1</v>
      </c>
      <c r="D10" s="16">
        <v>45288</v>
      </c>
      <c r="E10" s="17">
        <v>12612</v>
      </c>
      <c r="F10" s="17"/>
      <c r="G10" s="17"/>
      <c r="H10" s="17">
        <f t="shared" si="0"/>
        <v>12612</v>
      </c>
    </row>
    <row r="11" spans="1:8" x14ac:dyDescent="0.25">
      <c r="A11" s="15">
        <v>6</v>
      </c>
      <c r="B11" s="14" t="s">
        <v>56</v>
      </c>
      <c r="C11" s="15" t="s">
        <v>1</v>
      </c>
      <c r="D11" s="16">
        <v>45128</v>
      </c>
      <c r="E11" s="17">
        <v>38404</v>
      </c>
      <c r="F11" s="17"/>
      <c r="G11" s="17"/>
      <c r="H11" s="17">
        <f t="shared" si="0"/>
        <v>38404</v>
      </c>
    </row>
    <row r="12" spans="1:8" x14ac:dyDescent="0.25">
      <c r="A12" s="15">
        <v>7</v>
      </c>
      <c r="B12" s="14" t="s">
        <v>14</v>
      </c>
      <c r="C12" s="15" t="s">
        <v>1</v>
      </c>
      <c r="D12" s="16">
        <v>45258</v>
      </c>
      <c r="E12" s="17">
        <v>15000</v>
      </c>
      <c r="F12" s="17">
        <v>15000</v>
      </c>
      <c r="G12" s="17"/>
      <c r="H12" s="17">
        <f t="shared" si="0"/>
        <v>0</v>
      </c>
    </row>
    <row r="13" spans="1:8" x14ac:dyDescent="0.25">
      <c r="A13" s="15">
        <v>8</v>
      </c>
      <c r="B13" s="14" t="s">
        <v>14</v>
      </c>
      <c r="C13" s="15" t="s">
        <v>1</v>
      </c>
      <c r="D13" s="16">
        <v>45265</v>
      </c>
      <c r="E13" s="17">
        <v>15000</v>
      </c>
      <c r="F13" s="17"/>
      <c r="G13" s="17"/>
      <c r="H13" s="17">
        <f t="shared" si="0"/>
        <v>15000</v>
      </c>
    </row>
    <row r="14" spans="1:8" ht="14.25" customHeight="1" x14ac:dyDescent="0.25">
      <c r="A14" s="15"/>
      <c r="B14" s="14"/>
      <c r="C14" s="15"/>
      <c r="D14" s="38" t="s">
        <v>18</v>
      </c>
      <c r="E14" s="39">
        <f>SUM(E5:E13)</f>
        <v>126262.11</v>
      </c>
      <c r="F14" s="17">
        <f>SUM(F5:F13)</f>
        <v>29000</v>
      </c>
      <c r="G14" s="17"/>
      <c r="H14" s="17">
        <f>SUM(H5:H13)</f>
        <v>97262.11</v>
      </c>
    </row>
    <row r="15" spans="1:8" x14ac:dyDescent="0.25">
      <c r="A15" s="55"/>
      <c r="B15" s="56"/>
      <c r="C15" s="55"/>
      <c r="D15" s="56"/>
      <c r="E15" s="57"/>
      <c r="F15" s="58"/>
      <c r="G15" s="58"/>
      <c r="H15" s="58"/>
    </row>
    <row r="16" spans="1:8" x14ac:dyDescent="0.25">
      <c r="A16" s="36"/>
      <c r="B16" s="36" t="s">
        <v>19</v>
      </c>
      <c r="C16" s="36"/>
      <c r="D16" s="36" t="s">
        <v>70</v>
      </c>
      <c r="F16" s="51"/>
      <c r="G16" s="51"/>
      <c r="H16" s="36" t="s">
        <v>20</v>
      </c>
    </row>
    <row r="17" spans="1:8" x14ac:dyDescent="0.25">
      <c r="A17" s="36"/>
      <c r="B17" s="36" t="s">
        <v>71</v>
      </c>
      <c r="C17" s="36"/>
      <c r="D17" s="36" t="s">
        <v>21</v>
      </c>
      <c r="F17" s="51"/>
      <c r="G17" s="51"/>
      <c r="H17" s="36" t="s">
        <v>22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I21" sqref="I21"/>
    </sheetView>
  </sheetViews>
  <sheetFormatPr defaultRowHeight="15" x14ac:dyDescent="0.25"/>
  <cols>
    <col min="1" max="1" width="6" style="37" customWidth="1"/>
    <col min="2" max="2" width="18.42578125" style="37" bestFit="1" customWidth="1"/>
    <col min="3" max="3" width="9.140625" style="37"/>
    <col min="4" max="4" width="10.5703125" style="37" bestFit="1" customWidth="1"/>
    <col min="5" max="5" width="13.28515625" style="37" bestFit="1" customWidth="1"/>
    <col min="6" max="6" width="12.140625" style="37" bestFit="1" customWidth="1"/>
    <col min="7" max="7" width="13.28515625" style="37" bestFit="1" customWidth="1"/>
    <col min="8" max="16384" width="9.140625" style="37"/>
  </cols>
  <sheetData>
    <row r="1" spans="1:7" x14ac:dyDescent="0.25">
      <c r="A1" s="36"/>
      <c r="B1" s="48" t="s">
        <v>0</v>
      </c>
      <c r="C1" s="36" t="s">
        <v>1</v>
      </c>
      <c r="D1" s="49" t="s">
        <v>2</v>
      </c>
      <c r="E1" s="50">
        <v>45283</v>
      </c>
      <c r="F1" s="51"/>
      <c r="G1" s="51"/>
    </row>
    <row r="2" spans="1:7" x14ac:dyDescent="0.25">
      <c r="A2" s="36"/>
      <c r="B2" s="48" t="s">
        <v>3</v>
      </c>
      <c r="C2" s="36" t="s">
        <v>4</v>
      </c>
      <c r="D2" s="49"/>
      <c r="E2" s="52" t="s">
        <v>80</v>
      </c>
      <c r="F2" s="51"/>
      <c r="G2" s="51"/>
    </row>
    <row r="3" spans="1:7" x14ac:dyDescent="0.25">
      <c r="A3" s="36"/>
      <c r="B3" s="36"/>
      <c r="C3" s="36"/>
      <c r="D3" s="36"/>
      <c r="E3" s="53"/>
      <c r="F3" s="51"/>
      <c r="G3" s="51"/>
    </row>
    <row r="4" spans="1:7" x14ac:dyDescent="0.25">
      <c r="A4" s="15" t="s">
        <v>6</v>
      </c>
      <c r="B4" s="15" t="s">
        <v>7</v>
      </c>
      <c r="C4" s="15" t="s">
        <v>8</v>
      </c>
      <c r="D4" s="15" t="s">
        <v>9</v>
      </c>
      <c r="E4" s="15" t="s">
        <v>10</v>
      </c>
      <c r="F4" s="54" t="s">
        <v>11</v>
      </c>
      <c r="G4" s="54" t="s">
        <v>12</v>
      </c>
    </row>
    <row r="5" spans="1:7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>
        <f>E5-F5</f>
        <v>1392.61</v>
      </c>
    </row>
    <row r="6" spans="1:7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>
        <f t="shared" ref="G6:G11" si="0">E6-F6</f>
        <v>1853.5</v>
      </c>
    </row>
    <row r="7" spans="1:7" x14ac:dyDescent="0.25">
      <c r="A7" s="15">
        <v>3</v>
      </c>
      <c r="B7" s="14" t="s">
        <v>38</v>
      </c>
      <c r="C7" s="15" t="s">
        <v>1</v>
      </c>
      <c r="D7" s="16">
        <v>45274</v>
      </c>
      <c r="E7" s="17">
        <v>14000</v>
      </c>
      <c r="F7" s="17">
        <v>14000</v>
      </c>
      <c r="G7" s="17">
        <f t="shared" si="0"/>
        <v>0</v>
      </c>
    </row>
    <row r="8" spans="1:7" x14ac:dyDescent="0.25">
      <c r="A8" s="15">
        <v>4</v>
      </c>
      <c r="B8" s="14" t="s">
        <v>38</v>
      </c>
      <c r="C8" s="15" t="s">
        <v>1</v>
      </c>
      <c r="D8" s="16">
        <v>45281</v>
      </c>
      <c r="E8" s="17">
        <v>14000</v>
      </c>
      <c r="F8" s="17"/>
      <c r="G8" s="17">
        <f t="shared" si="0"/>
        <v>14000</v>
      </c>
    </row>
    <row r="9" spans="1:7" x14ac:dyDescent="0.25">
      <c r="A9" s="15">
        <v>5</v>
      </c>
      <c r="B9" s="14" t="s">
        <v>38</v>
      </c>
      <c r="C9" s="15" t="s">
        <v>1</v>
      </c>
      <c r="D9" s="16">
        <v>45288</v>
      </c>
      <c r="E9" s="17">
        <v>12612</v>
      </c>
      <c r="F9" s="17"/>
      <c r="G9" s="17">
        <f t="shared" si="0"/>
        <v>12612</v>
      </c>
    </row>
    <row r="10" spans="1:7" x14ac:dyDescent="0.25">
      <c r="A10" s="15">
        <v>6</v>
      </c>
      <c r="B10" s="14" t="s">
        <v>56</v>
      </c>
      <c r="C10" s="15" t="s">
        <v>1</v>
      </c>
      <c r="D10" s="16">
        <v>45128</v>
      </c>
      <c r="E10" s="17">
        <v>38404</v>
      </c>
      <c r="F10" s="17"/>
      <c r="G10" s="17">
        <f t="shared" si="0"/>
        <v>38404</v>
      </c>
    </row>
    <row r="11" spans="1:7" x14ac:dyDescent="0.25">
      <c r="A11" s="15">
        <v>7</v>
      </c>
      <c r="B11" s="14" t="s">
        <v>14</v>
      </c>
      <c r="C11" s="15" t="s">
        <v>1</v>
      </c>
      <c r="D11" s="16">
        <v>45265</v>
      </c>
      <c r="E11" s="17">
        <v>15000</v>
      </c>
      <c r="F11" s="17">
        <v>15000</v>
      </c>
      <c r="G11" s="17">
        <f t="shared" si="0"/>
        <v>0</v>
      </c>
    </row>
    <row r="12" spans="1:7" ht="14.25" customHeight="1" x14ac:dyDescent="0.25">
      <c r="A12" s="15"/>
      <c r="B12" s="14"/>
      <c r="C12" s="15"/>
      <c r="D12" s="38" t="s">
        <v>18</v>
      </c>
      <c r="E12" s="39">
        <f>SUM(E5:E11)</f>
        <v>97262.11</v>
      </c>
      <c r="F12" s="17">
        <f>SUM(F5:F11)</f>
        <v>29000</v>
      </c>
      <c r="G12" s="17">
        <f>SUM(G5:G11)</f>
        <v>68262.11</v>
      </c>
    </row>
    <row r="13" spans="1:7" x14ac:dyDescent="0.25">
      <c r="A13" s="55"/>
      <c r="B13" s="56"/>
      <c r="C13" s="55"/>
      <c r="D13" s="56"/>
      <c r="E13" s="57"/>
      <c r="F13" s="58"/>
      <c r="G13" s="58"/>
    </row>
    <row r="14" spans="1:7" x14ac:dyDescent="0.25">
      <c r="A14" s="36"/>
      <c r="B14" s="36" t="s">
        <v>19</v>
      </c>
      <c r="C14" s="36"/>
      <c r="D14" s="36" t="s">
        <v>70</v>
      </c>
      <c r="F14" s="51"/>
      <c r="G14" s="36" t="s">
        <v>20</v>
      </c>
    </row>
    <row r="15" spans="1:7" x14ac:dyDescent="0.25">
      <c r="A15" s="36"/>
      <c r="B15" s="36" t="s">
        <v>71</v>
      </c>
      <c r="C15" s="36"/>
      <c r="D15" s="36" t="s">
        <v>21</v>
      </c>
      <c r="F15" s="51"/>
      <c r="G15" s="36" t="s">
        <v>22</v>
      </c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I17" sqref="I17"/>
    </sheetView>
  </sheetViews>
  <sheetFormatPr defaultRowHeight="15" x14ac:dyDescent="0.25"/>
  <cols>
    <col min="1" max="1" width="6" style="37" customWidth="1"/>
    <col min="2" max="2" width="18.42578125" style="37" bestFit="1" customWidth="1"/>
    <col min="3" max="3" width="9.140625" style="37"/>
    <col min="4" max="4" width="10.5703125" style="37" bestFit="1" customWidth="1"/>
    <col min="5" max="5" width="13.28515625" style="37" bestFit="1" customWidth="1"/>
    <col min="6" max="6" width="12.140625" style="37" bestFit="1" customWidth="1"/>
    <col min="7" max="7" width="13.28515625" style="37" bestFit="1" customWidth="1"/>
    <col min="8" max="16384" width="9.140625" style="37"/>
  </cols>
  <sheetData>
    <row r="1" spans="1:7" x14ac:dyDescent="0.25">
      <c r="A1" s="36"/>
      <c r="B1" s="48" t="s">
        <v>0</v>
      </c>
      <c r="C1" s="36" t="s">
        <v>1</v>
      </c>
      <c r="D1" s="49" t="s">
        <v>2</v>
      </c>
      <c r="E1" s="50">
        <v>45290</v>
      </c>
      <c r="F1" s="51"/>
      <c r="G1" s="51"/>
    </row>
    <row r="2" spans="1:7" x14ac:dyDescent="0.25">
      <c r="A2" s="36"/>
      <c r="B2" s="48" t="s">
        <v>3</v>
      </c>
      <c r="C2" s="36" t="s">
        <v>4</v>
      </c>
      <c r="D2" s="49"/>
      <c r="E2" s="52" t="s">
        <v>81</v>
      </c>
      <c r="F2" s="51"/>
      <c r="G2" s="51"/>
    </row>
    <row r="3" spans="1:7" x14ac:dyDescent="0.25">
      <c r="A3" s="36"/>
      <c r="B3" s="36"/>
      <c r="C3" s="36"/>
      <c r="D3" s="36"/>
      <c r="E3" s="53"/>
      <c r="F3" s="51"/>
      <c r="G3" s="51"/>
    </row>
    <row r="4" spans="1:7" x14ac:dyDescent="0.25">
      <c r="A4" s="15" t="s">
        <v>6</v>
      </c>
      <c r="B4" s="15" t="s">
        <v>7</v>
      </c>
      <c r="C4" s="15" t="s">
        <v>8</v>
      </c>
      <c r="D4" s="15" t="s">
        <v>9</v>
      </c>
      <c r="E4" s="15" t="s">
        <v>10</v>
      </c>
      <c r="F4" s="54" t="s">
        <v>11</v>
      </c>
      <c r="G4" s="54" t="s">
        <v>12</v>
      </c>
    </row>
    <row r="5" spans="1:7" x14ac:dyDescent="0.25">
      <c r="A5" s="15">
        <v>1</v>
      </c>
      <c r="B5" s="14" t="s">
        <v>13</v>
      </c>
      <c r="C5" s="15" t="s">
        <v>1</v>
      </c>
      <c r="D5" s="16">
        <v>43929</v>
      </c>
      <c r="E5" s="17">
        <v>1392.61</v>
      </c>
      <c r="F5" s="17"/>
      <c r="G5" s="17"/>
    </row>
    <row r="6" spans="1:7" x14ac:dyDescent="0.25">
      <c r="A6" s="15">
        <v>2</v>
      </c>
      <c r="B6" s="14" t="s">
        <v>13</v>
      </c>
      <c r="C6" s="15" t="s">
        <v>1</v>
      </c>
      <c r="D6" s="16">
        <v>43951</v>
      </c>
      <c r="E6" s="17">
        <v>1853.5</v>
      </c>
      <c r="F6" s="17"/>
      <c r="G6" s="17"/>
    </row>
    <row r="7" spans="1:7" x14ac:dyDescent="0.25">
      <c r="A7" s="15">
        <v>3</v>
      </c>
      <c r="B7" s="14" t="s">
        <v>38</v>
      </c>
      <c r="C7" s="15" t="s">
        <v>1</v>
      </c>
      <c r="D7" s="16">
        <v>45281</v>
      </c>
      <c r="E7" s="17">
        <v>14000</v>
      </c>
      <c r="F7" s="17"/>
      <c r="G7" s="17"/>
    </row>
    <row r="8" spans="1:7" x14ac:dyDescent="0.25">
      <c r="A8" s="15">
        <v>4</v>
      </c>
      <c r="B8" s="14" t="s">
        <v>38</v>
      </c>
      <c r="C8" s="15" t="s">
        <v>1</v>
      </c>
      <c r="D8" s="16">
        <v>45288</v>
      </c>
      <c r="E8" s="17">
        <v>12612</v>
      </c>
      <c r="F8" s="17"/>
      <c r="G8" s="17"/>
    </row>
    <row r="9" spans="1:7" x14ac:dyDescent="0.25">
      <c r="A9" s="15">
        <v>5</v>
      </c>
      <c r="B9" s="14" t="s">
        <v>56</v>
      </c>
      <c r="C9" s="15" t="s">
        <v>1</v>
      </c>
      <c r="D9" s="16">
        <v>45128</v>
      </c>
      <c r="E9" s="17">
        <v>38404</v>
      </c>
      <c r="F9" s="17"/>
      <c r="G9" s="17"/>
    </row>
    <row r="10" spans="1:7" ht="14.25" customHeight="1" x14ac:dyDescent="0.25">
      <c r="A10" s="15"/>
      <c r="B10" s="14"/>
      <c r="C10" s="15"/>
      <c r="D10" s="38" t="s">
        <v>18</v>
      </c>
      <c r="E10" s="39">
        <f>SUM(E5:E9)</f>
        <v>68262.11</v>
      </c>
      <c r="F10" s="17"/>
      <c r="G10" s="17"/>
    </row>
    <row r="11" spans="1:7" x14ac:dyDescent="0.25">
      <c r="A11" s="55"/>
      <c r="B11" s="56"/>
      <c r="C11" s="55"/>
      <c r="D11" s="56"/>
      <c r="E11" s="57"/>
      <c r="F11" s="58"/>
      <c r="G11" s="58"/>
    </row>
    <row r="12" spans="1:7" x14ac:dyDescent="0.25">
      <c r="A12" s="36"/>
      <c r="B12" s="36" t="s">
        <v>19</v>
      </c>
      <c r="C12" s="36"/>
      <c r="D12" s="36" t="s">
        <v>70</v>
      </c>
      <c r="F12" s="51"/>
      <c r="G12" s="36" t="s">
        <v>20</v>
      </c>
    </row>
    <row r="13" spans="1:7" x14ac:dyDescent="0.25">
      <c r="A13" s="36"/>
      <c r="B13" s="36" t="s">
        <v>71</v>
      </c>
      <c r="C13" s="36"/>
      <c r="D13" s="36" t="s">
        <v>21</v>
      </c>
      <c r="F13" s="51"/>
      <c r="G13" s="36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50</vt:i4>
      </vt:variant>
    </vt:vector>
  </HeadingPairs>
  <TitlesOfParts>
    <vt:vector size="50" baseType="lpstr">
      <vt:lpstr>31.12</vt:lpstr>
      <vt:lpstr>07.01</vt:lpstr>
      <vt:lpstr>14.01</vt:lpstr>
      <vt:lpstr>21.01</vt:lpstr>
      <vt:lpstr>28.01</vt:lpstr>
      <vt:lpstr>04.02</vt:lpstr>
      <vt:lpstr>11.02</vt:lpstr>
      <vt:lpstr>18.02</vt:lpstr>
      <vt:lpstr>25.02</vt:lpstr>
      <vt:lpstr>04.03</vt:lpstr>
      <vt:lpstr>11.03</vt:lpstr>
      <vt:lpstr>17.03</vt:lpstr>
      <vt:lpstr>25.03</vt:lpstr>
      <vt:lpstr>01.04</vt:lpstr>
      <vt:lpstr>08.04</vt:lpstr>
      <vt:lpstr>15.04</vt:lpstr>
      <vt:lpstr>29.04</vt:lpstr>
      <vt:lpstr>06.05</vt:lpstr>
      <vt:lpstr>13.05</vt:lpstr>
      <vt:lpstr>20.05</vt:lpstr>
      <vt:lpstr>27.05</vt:lpstr>
      <vt:lpstr>03.06</vt:lpstr>
      <vt:lpstr>10.06</vt:lpstr>
      <vt:lpstr>17.06</vt:lpstr>
      <vt:lpstr>24.06</vt:lpstr>
      <vt:lpstr>08.07</vt:lpstr>
      <vt:lpstr>15.07</vt:lpstr>
      <vt:lpstr>29.07</vt:lpstr>
      <vt:lpstr>05.08</vt:lpstr>
      <vt:lpstr>12.08</vt:lpstr>
      <vt:lpstr>19.08</vt:lpstr>
      <vt:lpstr>26.08</vt:lpstr>
      <vt:lpstr>02.09</vt:lpstr>
      <vt:lpstr>09.09</vt:lpstr>
      <vt:lpstr>16.09</vt:lpstr>
      <vt:lpstr>23.09</vt:lpstr>
      <vt:lpstr>30.09</vt:lpstr>
      <vt:lpstr>07.10</vt:lpstr>
      <vt:lpstr>14.10</vt:lpstr>
      <vt:lpstr>21.10</vt:lpstr>
      <vt:lpstr>28.10</vt:lpstr>
      <vt:lpstr>04.11</vt:lpstr>
      <vt:lpstr>11.11</vt:lpstr>
      <vt:lpstr>18.11</vt:lpstr>
      <vt:lpstr>25.11</vt:lpstr>
      <vt:lpstr>02.12</vt:lpstr>
      <vt:lpstr>09.12</vt:lpstr>
      <vt:lpstr>16.12</vt:lpstr>
      <vt:lpstr>23.12</vt:lpstr>
      <vt:lpstr>30.12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2024-01-04T07:14:43Z</dcterms:modified>
</cp:coreProperties>
</file>